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AEDF81DD-BF3A-44AD-8996-EA606E33481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ain" sheetId="1" r:id="rId1"/>
    <sheet name="Part A" sheetId="4" r:id="rId2"/>
    <sheet name="Part B" sheetId="2" r:id="rId3"/>
  </sheets>
  <definedNames>
    <definedName name="FCRMonths">#REF!</definedName>
    <definedName name="FCRSourceALL">#REF!</definedName>
    <definedName name="_xlnm.Print_Area" localSheetId="0">Main!$A$1:$T$69</definedName>
    <definedName name="_xlnm.Print_Titles" localSheetId="0">Main!$1:$8</definedName>
    <definedName name="Print_Titles_MI" localSheetId="0">Main!$1:$8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4" i="2" l="1"/>
  <c r="K33" i="2"/>
  <c r="F33" i="2"/>
  <c r="E33" i="2"/>
  <c r="D33" i="2"/>
  <c r="K32" i="2"/>
  <c r="F32" i="2"/>
  <c r="E32" i="2"/>
  <c r="D32" i="2"/>
  <c r="K31" i="2"/>
  <c r="G31" i="2"/>
  <c r="I31" i="2" s="1"/>
  <c r="F31" i="2"/>
  <c r="E31" i="2"/>
  <c r="D31" i="2"/>
  <c r="C31" i="2"/>
  <c r="M31" i="2" s="1"/>
  <c r="C32" i="2" s="1"/>
  <c r="U31" i="4"/>
  <c r="O31" i="4"/>
  <c r="G31" i="4"/>
  <c r="U30" i="4"/>
  <c r="O30" i="4"/>
  <c r="G30" i="4"/>
  <c r="U29" i="4"/>
  <c r="O29" i="4"/>
  <c r="G29" i="4"/>
  <c r="C29" i="4"/>
  <c r="M29" i="4" s="1"/>
  <c r="Q29" i="4" s="1"/>
  <c r="L59" i="1"/>
  <c r="D59" i="1" s="1"/>
  <c r="L58" i="1"/>
  <c r="D58" i="1" s="1"/>
  <c r="L57" i="1"/>
  <c r="D57" i="1" s="1"/>
  <c r="Y29" i="4" l="1"/>
  <c r="G32" i="2"/>
  <c r="I32" i="2" s="1"/>
  <c r="M32" i="2"/>
  <c r="C33" i="2" s="1"/>
  <c r="C30" i="4"/>
  <c r="M30" i="4" s="1"/>
  <c r="Q30" i="4" s="1"/>
  <c r="Y30" i="4"/>
  <c r="M33" i="2" l="1"/>
  <c r="G33" i="2"/>
  <c r="I33" i="2" s="1"/>
  <c r="Y31" i="4"/>
  <c r="C32" i="4" s="1"/>
  <c r="C31" i="4"/>
  <c r="M31" i="4" s="1"/>
  <c r="Q31" i="4" s="1"/>
  <c r="I26" i="4" l="1"/>
  <c r="I27" i="4"/>
  <c r="I28" i="4"/>
  <c r="E26" i="4"/>
  <c r="E27" i="4"/>
  <c r="E28" i="4"/>
  <c r="L53" i="1"/>
  <c r="D53" i="1" s="1"/>
  <c r="L54" i="1"/>
  <c r="D54" i="1" s="1"/>
  <c r="L55" i="1"/>
  <c r="D55" i="1" s="1"/>
  <c r="K27" i="4" l="1"/>
  <c r="K28" i="4"/>
  <c r="K26" i="4"/>
  <c r="J30" i="2" l="1"/>
  <c r="J34" i="2" l="1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S28" i="4"/>
  <c r="J29" i="2"/>
  <c r="S27" i="4"/>
  <c r="I23" i="4"/>
  <c r="I24" i="4"/>
  <c r="I25" i="4"/>
  <c r="J28" i="2"/>
  <c r="S26" i="4"/>
  <c r="L50" i="1"/>
  <c r="D50" i="1" s="1"/>
  <c r="L51" i="1"/>
  <c r="D51" i="1" s="1"/>
  <c r="L52" i="1"/>
  <c r="D52" i="1" s="1"/>
  <c r="K25" i="4" l="1"/>
  <c r="K24" i="4"/>
  <c r="K23" i="4"/>
  <c r="J27" i="2" l="1"/>
  <c r="S25" i="4"/>
  <c r="E25" i="4"/>
  <c r="J26" i="2" l="1"/>
  <c r="S24" i="4" l="1"/>
  <c r="E24" i="4"/>
  <c r="J25" i="2" l="1"/>
  <c r="S23" i="4"/>
  <c r="E23" i="4"/>
  <c r="J24" i="2" l="1"/>
  <c r="F24" i="2"/>
  <c r="S22" i="4"/>
  <c r="E22" i="4"/>
  <c r="C10" i="4" l="1"/>
  <c r="M10" i="4" s="1"/>
  <c r="E10" i="4"/>
  <c r="G10" i="4"/>
  <c r="G11" i="4" s="1"/>
  <c r="I10" i="4"/>
  <c r="O10" i="4"/>
  <c r="U10" i="4"/>
  <c r="E11" i="4"/>
  <c r="I11" i="4"/>
  <c r="O11" i="4"/>
  <c r="U11" i="4"/>
  <c r="E12" i="4"/>
  <c r="I12" i="4"/>
  <c r="O12" i="4"/>
  <c r="U12" i="4"/>
  <c r="E13" i="4"/>
  <c r="I13" i="4"/>
  <c r="O13" i="4"/>
  <c r="U13" i="4"/>
  <c r="E14" i="4"/>
  <c r="G14" i="4"/>
  <c r="G15" i="4" s="1"/>
  <c r="O14" i="4"/>
  <c r="U14" i="4"/>
  <c r="E15" i="4"/>
  <c r="O15" i="4"/>
  <c r="S15" i="4"/>
  <c r="U15" i="4"/>
  <c r="E16" i="4"/>
  <c r="O16" i="4"/>
  <c r="S16" i="4"/>
  <c r="U16" i="4"/>
  <c r="E17" i="4"/>
  <c r="O17" i="4"/>
  <c r="S17" i="4"/>
  <c r="U17" i="4"/>
  <c r="E18" i="4"/>
  <c r="O18" i="4"/>
  <c r="S18" i="4"/>
  <c r="U18" i="4"/>
  <c r="E19" i="4"/>
  <c r="O19" i="4"/>
  <c r="S19" i="4"/>
  <c r="U19" i="4"/>
  <c r="E20" i="4"/>
  <c r="O20" i="4"/>
  <c r="S20" i="4"/>
  <c r="U20" i="4"/>
  <c r="E21" i="4"/>
  <c r="O21" i="4"/>
  <c r="S21" i="4"/>
  <c r="U21" i="4"/>
  <c r="G22" i="4"/>
  <c r="G34" i="4" s="1"/>
  <c r="O22" i="4"/>
  <c r="U22" i="4"/>
  <c r="O23" i="4"/>
  <c r="U23" i="4"/>
  <c r="O24" i="4"/>
  <c r="U24" i="4"/>
  <c r="O25" i="4"/>
  <c r="U25" i="4"/>
  <c r="O26" i="4"/>
  <c r="U26" i="4"/>
  <c r="O27" i="4"/>
  <c r="U27" i="4"/>
  <c r="O28" i="4"/>
  <c r="U28" i="4"/>
  <c r="O32" i="4"/>
  <c r="U32" i="4"/>
  <c r="O33" i="4"/>
  <c r="U33" i="4"/>
  <c r="O34" i="4"/>
  <c r="U34" i="4"/>
  <c r="O35" i="4"/>
  <c r="U35" i="4"/>
  <c r="O36" i="4"/>
  <c r="U36" i="4"/>
  <c r="O37" i="4"/>
  <c r="U37" i="4"/>
  <c r="O38" i="4"/>
  <c r="U38" i="4"/>
  <c r="O39" i="4"/>
  <c r="U39" i="4"/>
  <c r="O40" i="4"/>
  <c r="U40" i="4"/>
  <c r="O41" i="4"/>
  <c r="U41" i="4"/>
  <c r="O42" i="4"/>
  <c r="U42" i="4"/>
  <c r="O43" i="4"/>
  <c r="U43" i="4"/>
  <c r="O44" i="4"/>
  <c r="U44" i="4"/>
  <c r="O45" i="4"/>
  <c r="G26" i="4" l="1"/>
  <c r="G38" i="4" s="1"/>
  <c r="G39" i="4" s="1"/>
  <c r="G40" i="4" s="1"/>
  <c r="G41" i="4" s="1"/>
  <c r="G42" i="4" s="1"/>
  <c r="G43" i="4" s="1"/>
  <c r="G44" i="4" s="1"/>
  <c r="G45" i="4" s="1"/>
  <c r="G23" i="4"/>
  <c r="G35" i="4" s="1"/>
  <c r="G12" i="4"/>
  <c r="G16" i="4"/>
  <c r="G27" i="4"/>
  <c r="Q10" i="4"/>
  <c r="W10" i="4" s="1"/>
  <c r="G13" i="4" l="1"/>
  <c r="G25" i="4" s="1"/>
  <c r="G37" i="4" s="1"/>
  <c r="G24" i="4"/>
  <c r="G36" i="4" s="1"/>
  <c r="G17" i="4"/>
  <c r="G28" i="4"/>
  <c r="G18" i="4" l="1"/>
  <c r="G19" i="4" l="1"/>
  <c r="G20" i="4" l="1"/>
  <c r="G32" i="4" l="1"/>
  <c r="G21" i="4"/>
  <c r="G33" i="4" s="1"/>
  <c r="L49" i="1" l="1"/>
  <c r="D49" i="1" s="1"/>
  <c r="F23" i="2"/>
  <c r="I21" i="4" s="1"/>
  <c r="J23" i="2"/>
  <c r="D23" i="2"/>
  <c r="L48" i="1" l="1"/>
  <c r="D48" i="1" l="1"/>
  <c r="K21" i="4"/>
  <c r="J22" i="2"/>
  <c r="F22" i="2"/>
  <c r="I20" i="4" s="1"/>
  <c r="D22" i="2"/>
  <c r="L47" i="1" l="1"/>
  <c r="J21" i="2"/>
  <c r="F21" i="2"/>
  <c r="I19" i="4" s="1"/>
  <c r="D21" i="2"/>
  <c r="D47" i="1" l="1"/>
  <c r="K20" i="4"/>
  <c r="L46" i="1"/>
  <c r="J20" i="2"/>
  <c r="F20" i="2"/>
  <c r="I18" i="4" s="1"/>
  <c r="D20" i="2"/>
  <c r="D46" i="1" l="1"/>
  <c r="K19" i="4"/>
  <c r="L45" i="1"/>
  <c r="D45" i="1" l="1"/>
  <c r="K18" i="4"/>
  <c r="J19" i="2"/>
  <c r="F19" i="2"/>
  <c r="I17" i="4" s="1"/>
  <c r="D19" i="2"/>
  <c r="L44" i="1"/>
  <c r="D44" i="1" l="1"/>
  <c r="K17" i="4"/>
  <c r="H19" i="2"/>
  <c r="K19" i="2"/>
  <c r="J18" i="2" l="1"/>
  <c r="F18" i="2"/>
  <c r="I16" i="4" s="1"/>
  <c r="D18" i="2"/>
  <c r="L42" i="1" l="1"/>
  <c r="J17" i="2"/>
  <c r="F17" i="2"/>
  <c r="I15" i="4" s="1"/>
  <c r="D17" i="2"/>
  <c r="D42" i="1" l="1"/>
  <c r="K16" i="4"/>
  <c r="L41" i="1"/>
  <c r="D41" i="1" l="1"/>
  <c r="K15" i="4"/>
  <c r="L40" i="1"/>
  <c r="F16" i="2"/>
  <c r="I14" i="4" s="1"/>
  <c r="D16" i="2"/>
  <c r="D40" i="1" l="1"/>
  <c r="K14" i="4"/>
  <c r="D15" i="2"/>
  <c r="L39" i="1" l="1"/>
  <c r="K13" i="4" s="1"/>
  <c r="D39" i="1" l="1"/>
  <c r="D14" i="2" l="1"/>
  <c r="L38" i="1" l="1"/>
  <c r="D38" i="1" l="1"/>
  <c r="K12" i="4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0" i="2"/>
  <c r="K29" i="2"/>
  <c r="K28" i="2"/>
  <c r="K27" i="2"/>
  <c r="K26" i="2"/>
  <c r="K25" i="2"/>
  <c r="K24" i="2"/>
  <c r="K23" i="2"/>
  <c r="H23" i="2"/>
  <c r="K22" i="2"/>
  <c r="H22" i="2"/>
  <c r="K21" i="2"/>
  <c r="H21" i="2"/>
  <c r="K20" i="2"/>
  <c r="H20" i="2"/>
  <c r="K18" i="2"/>
  <c r="H18" i="2"/>
  <c r="K17" i="2"/>
  <c r="H17" i="2"/>
  <c r="K16" i="2"/>
  <c r="H16" i="2"/>
  <c r="E16" i="2"/>
  <c r="K15" i="2"/>
  <c r="H15" i="2"/>
  <c r="K14" i="2"/>
  <c r="H14" i="2"/>
  <c r="K13" i="2"/>
  <c r="H13" i="2"/>
  <c r="D13" i="2"/>
  <c r="K12" i="2"/>
  <c r="H12" i="2"/>
  <c r="E12" i="2"/>
  <c r="E24" i="2" s="1"/>
  <c r="D12" i="2"/>
  <c r="C12" i="2"/>
  <c r="G12" i="2" l="1"/>
  <c r="I12" i="2" s="1"/>
  <c r="I22" i="4"/>
  <c r="E36" i="2"/>
  <c r="E17" i="2"/>
  <c r="E13" i="2"/>
  <c r="E28" i="2"/>
  <c r="E29" i="2" l="1"/>
  <c r="E18" i="2"/>
  <c r="E19" i="2" s="1"/>
  <c r="E25" i="2"/>
  <c r="E14" i="2"/>
  <c r="E40" i="2"/>
  <c r="M12" i="2" l="1"/>
  <c r="E41" i="2"/>
  <c r="E15" i="2"/>
  <c r="E26" i="2"/>
  <c r="E37" i="2"/>
  <c r="E30" i="2"/>
  <c r="C13" i="2" l="1"/>
  <c r="G13" i="2" s="1"/>
  <c r="I13" i="2" s="1"/>
  <c r="E27" i="2"/>
  <c r="E20" i="2"/>
  <c r="E38" i="2"/>
  <c r="E42" i="2"/>
  <c r="M13" i="2" l="1"/>
  <c r="E43" i="2"/>
  <c r="E21" i="2"/>
  <c r="E39" i="2"/>
  <c r="C14" i="2" l="1"/>
  <c r="G14" i="2" s="1"/>
  <c r="I14" i="2" s="1"/>
  <c r="E22" i="2"/>
  <c r="E44" i="2"/>
  <c r="M14" i="2" l="1"/>
  <c r="E23" i="2"/>
  <c r="E34" i="2"/>
  <c r="E45" i="2"/>
  <c r="C15" i="2" l="1"/>
  <c r="G15" i="2" s="1"/>
  <c r="I15" i="2" s="1"/>
  <c r="E46" i="2"/>
  <c r="E35" i="2"/>
  <c r="M15" i="2" l="1"/>
  <c r="E47" i="2"/>
  <c r="C16" i="2" l="1"/>
  <c r="G16" i="2" s="1"/>
  <c r="I16" i="2" l="1"/>
  <c r="M16" i="2" l="1"/>
  <c r="C17" i="2" l="1"/>
  <c r="G17" i="2" l="1"/>
  <c r="I17" i="2" s="1"/>
  <c r="M17" i="2"/>
  <c r="C18" i="2" l="1"/>
  <c r="G18" i="2" l="1"/>
  <c r="I18" i="2" s="1"/>
  <c r="M18" i="2"/>
  <c r="C19" i="2" s="1"/>
  <c r="G19" i="2" s="1"/>
  <c r="I19" i="2" l="1"/>
  <c r="M19" i="2"/>
  <c r="C20" i="2" s="1"/>
  <c r="G20" i="2" s="1"/>
  <c r="I20" i="2" l="1"/>
  <c r="M20" i="2" s="1"/>
  <c r="C21" i="2" s="1"/>
  <c r="G21" i="2" s="1"/>
  <c r="I21" i="2" l="1"/>
  <c r="M21" i="2"/>
  <c r="C22" i="2" s="1"/>
  <c r="G22" i="2" s="1"/>
  <c r="I22" i="2" s="1"/>
  <c r="M22" i="2" l="1"/>
  <c r="C23" i="2" s="1"/>
  <c r="M23" i="2" s="1"/>
  <c r="G23" i="2" l="1"/>
  <c r="I23" i="2" s="1"/>
  <c r="C24" i="2"/>
  <c r="G24" i="2" s="1"/>
  <c r="I24" i="2" s="1"/>
  <c r="K22" i="4" s="1"/>
  <c r="M24" i="2" l="1"/>
  <c r="C25" i="2" l="1"/>
  <c r="G25" i="2" l="1"/>
  <c r="I25" i="2" s="1"/>
  <c r="M25" i="2"/>
  <c r="C26" i="2" s="1"/>
  <c r="L37" i="1"/>
  <c r="K11" i="4" s="1"/>
  <c r="M26" i="2" l="1"/>
  <c r="C27" i="2" s="1"/>
  <c r="G26" i="2"/>
  <c r="I26" i="2" s="1"/>
  <c r="D37" i="1"/>
  <c r="G27" i="2" l="1"/>
  <c r="I27" i="2" s="1"/>
  <c r="M27" i="2"/>
  <c r="C28" i="2" s="1"/>
  <c r="L36" i="1"/>
  <c r="K10" i="4" s="1"/>
  <c r="M28" i="2" l="1"/>
  <c r="C29" i="2" s="1"/>
  <c r="G28" i="2"/>
  <c r="I28" i="2" s="1"/>
  <c r="Y10" i="4"/>
  <c r="D36" i="1"/>
  <c r="L35" i="1"/>
  <c r="D35" i="1" s="1"/>
  <c r="M29" i="2" l="1"/>
  <c r="C30" i="2" s="1"/>
  <c r="G29" i="2"/>
  <c r="I29" i="2" s="1"/>
  <c r="Y11" i="4"/>
  <c r="C11" i="4"/>
  <c r="M11" i="4" s="1"/>
  <c r="Q11" i="4" s="1"/>
  <c r="L34" i="1"/>
  <c r="D34" i="1" s="1"/>
  <c r="L33" i="1"/>
  <c r="D33" i="1" s="1"/>
  <c r="M30" i="2" l="1"/>
  <c r="G30" i="2"/>
  <c r="I30" i="2" s="1"/>
  <c r="Y12" i="4"/>
  <c r="C12" i="4"/>
  <c r="M12" i="4" s="1"/>
  <c r="Q12" i="4" s="1"/>
  <c r="L32" i="1"/>
  <c r="D32" i="1" s="1"/>
  <c r="Y13" i="4" l="1"/>
  <c r="C13" i="4"/>
  <c r="M13" i="4" s="1"/>
  <c r="Q13" i="4" s="1"/>
  <c r="L29" i="1"/>
  <c r="D29" i="1" s="1"/>
  <c r="Y14" i="4" l="1"/>
  <c r="C14" i="4"/>
  <c r="M14" i="4" s="1"/>
  <c r="Q14" i="4" s="1"/>
  <c r="L28" i="1"/>
  <c r="D28" i="1" s="1"/>
  <c r="L27" i="1"/>
  <c r="D27" i="1" s="1"/>
  <c r="L26" i="1"/>
  <c r="L25" i="1"/>
  <c r="D25" i="1" s="1"/>
  <c r="L24" i="1"/>
  <c r="D24" i="1" s="1"/>
  <c r="Y15" i="4" l="1"/>
  <c r="C15" i="4"/>
  <c r="M15" i="4" s="1"/>
  <c r="Q15" i="4" s="1"/>
  <c r="D26" i="1"/>
  <c r="L23" i="1"/>
  <c r="D23" i="1" s="1"/>
  <c r="Y16" i="4" l="1"/>
  <c r="C16" i="4"/>
  <c r="M16" i="4" s="1"/>
  <c r="Q16" i="4" s="1"/>
  <c r="L22" i="1"/>
  <c r="D22" i="1" s="1"/>
  <c r="L21" i="1"/>
  <c r="D21" i="1" s="1"/>
  <c r="L20" i="1"/>
  <c r="D20" i="1" s="1"/>
  <c r="C17" i="4" l="1"/>
  <c r="M17" i="4" s="1"/>
  <c r="Q17" i="4" s="1"/>
  <c r="Y17" i="4"/>
  <c r="L19" i="1"/>
  <c r="D19" i="1" s="1"/>
  <c r="C18" i="4" l="1"/>
  <c r="M18" i="4" s="1"/>
  <c r="Q18" i="4" s="1"/>
  <c r="Y18" i="4"/>
  <c r="L18" i="1"/>
  <c r="D18" i="1" s="1"/>
  <c r="L16" i="1"/>
  <c r="D16" i="1" s="1"/>
  <c r="L15" i="1"/>
  <c r="D15" i="1" s="1"/>
  <c r="L14" i="1"/>
  <c r="D14" i="1" s="1"/>
  <c r="L13" i="1"/>
  <c r="D13" i="1" s="1"/>
  <c r="L12" i="1"/>
  <c r="D12" i="1" s="1"/>
  <c r="Y19" i="4" l="1"/>
  <c r="C19" i="4"/>
  <c r="M19" i="4" s="1"/>
  <c r="Q19" i="4" s="1"/>
  <c r="L11" i="1"/>
  <c r="D11" i="1" s="1"/>
  <c r="L10" i="1"/>
  <c r="D10" i="1" s="1"/>
  <c r="Y20" i="4" l="1"/>
  <c r="C20" i="4"/>
  <c r="M20" i="4" s="1"/>
  <c r="Q20" i="4" s="1"/>
  <c r="Y21" i="4" l="1"/>
  <c r="C21" i="4"/>
  <c r="M21" i="4" s="1"/>
  <c r="Q21" i="4" s="1"/>
  <c r="C22" i="4" l="1"/>
  <c r="M22" i="4" s="1"/>
  <c r="Q22" i="4" s="1"/>
  <c r="Y22" i="4"/>
  <c r="Y23" i="4" s="1"/>
  <c r="C24" i="4" l="1"/>
  <c r="M24" i="4" s="1"/>
  <c r="Q24" i="4" s="1"/>
  <c r="Y24" i="4"/>
  <c r="C23" i="4"/>
  <c r="M23" i="4" s="1"/>
  <c r="Q23" i="4" s="1"/>
  <c r="Y25" i="4" l="1"/>
  <c r="C25" i="4"/>
  <c r="M25" i="4" s="1"/>
  <c r="Q25" i="4" s="1"/>
  <c r="C26" i="4" l="1"/>
  <c r="M26" i="4" s="1"/>
  <c r="Q26" i="4" s="1"/>
  <c r="Y26" i="4"/>
  <c r="P10" i="1"/>
  <c r="P11" i="1" s="1"/>
  <c r="P12" i="1" s="1"/>
  <c r="P13" i="1" s="1"/>
  <c r="P14" i="1" s="1"/>
  <c r="P15" i="1" s="1"/>
  <c r="P16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Y27" i="4" l="1"/>
  <c r="C27" i="4"/>
  <c r="M27" i="4" s="1"/>
  <c r="Q27" i="4" s="1"/>
  <c r="P31" i="1"/>
  <c r="P32" i="1" s="1"/>
  <c r="P33" i="1" s="1"/>
  <c r="P34" i="1" s="1"/>
  <c r="P35" i="1" s="1"/>
  <c r="L31" i="1"/>
  <c r="D31" i="1" s="1"/>
  <c r="Y28" i="4" l="1"/>
  <c r="C28" i="4"/>
  <c r="M28" i="4" s="1"/>
  <c r="Q28" i="4" s="1"/>
  <c r="P36" i="1"/>
  <c r="P37" i="1" l="1"/>
  <c r="P38" i="1" l="1"/>
  <c r="P39" i="1" l="1"/>
  <c r="P40" i="1" s="1"/>
  <c r="P41" i="1" s="1"/>
  <c r="P42" i="1" s="1"/>
  <c r="P44" i="1" s="1"/>
  <c r="P45" i="1" s="1"/>
  <c r="P46" i="1" s="1"/>
  <c r="P47" i="1" s="1"/>
  <c r="P48" i="1" s="1"/>
  <c r="P49" i="1" s="1"/>
  <c r="P50" i="1" s="1"/>
  <c r="P51" i="1" s="1"/>
  <c r="P52" i="1" s="1"/>
  <c r="P53" i="1" s="1"/>
  <c r="P54" i="1" s="1"/>
  <c r="P55" i="1" s="1"/>
  <c r="P57" i="1" s="1"/>
  <c r="P58" i="1" s="1"/>
  <c r="P59" i="1" s="1"/>
</calcChain>
</file>

<file path=xl/sharedStrings.xml><?xml version="1.0" encoding="utf-8"?>
<sst xmlns="http://schemas.openxmlformats.org/spreadsheetml/2006/main" count="345" uniqueCount="78">
  <si>
    <t>REPORT OF RETAIL FUEL COST RECOVERY</t>
  </si>
  <si>
    <t>Applicable</t>
  </si>
  <si>
    <t>Adjustments</t>
  </si>
  <si>
    <t>Retail</t>
  </si>
  <si>
    <t>Current Month</t>
  </si>
  <si>
    <t>Cumulative</t>
  </si>
  <si>
    <t>Actual</t>
  </si>
  <si>
    <t>FCR</t>
  </si>
  <si>
    <t>$</t>
  </si>
  <si>
    <t>to Retail</t>
  </si>
  <si>
    <t>(Over)/Under</t>
  </si>
  <si>
    <t>Month</t>
  </si>
  <si>
    <t>Recovery $</t>
  </si>
  <si>
    <t>(1)</t>
  </si>
  <si>
    <t>(2)</t>
  </si>
  <si>
    <t>Short-Term</t>
  </si>
  <si>
    <t xml:space="preserve">Debt Rate </t>
  </si>
  <si>
    <t>%</t>
  </si>
  <si>
    <t>(3)</t>
  </si>
  <si>
    <t>Rate</t>
  </si>
  <si>
    <t>FCR Sales</t>
  </si>
  <si>
    <t>(MWH)</t>
  </si>
  <si>
    <t>(All Parts)</t>
  </si>
  <si>
    <t xml:space="preserve">Billings / </t>
  </si>
  <si>
    <t>Entitlement /</t>
  </si>
  <si>
    <t>Total</t>
  </si>
  <si>
    <t>Expense</t>
  </si>
  <si>
    <t>Total Revenues</t>
  </si>
  <si>
    <t>(Cents / kWh)</t>
  </si>
  <si>
    <t>(4)</t>
  </si>
  <si>
    <t xml:space="preserve">The cumulative balance reflects a reduction in fuel balance per the FCR-26 Stipulation of $7,000,000.  </t>
  </si>
  <si>
    <t>REPORT OF PART B RECOVERY</t>
  </si>
  <si>
    <t>*BOLD REFLECTS ACTUALS</t>
  </si>
  <si>
    <t>Carrying Costs</t>
  </si>
  <si>
    <t>Beginning</t>
  </si>
  <si>
    <t>Part B</t>
  </si>
  <si>
    <t>Balance Less</t>
  </si>
  <si>
    <t>Combined</t>
  </si>
  <si>
    <t>No. of</t>
  </si>
  <si>
    <t xml:space="preserve">Carrying </t>
  </si>
  <si>
    <t>Balance</t>
  </si>
  <si>
    <t>Sales</t>
  </si>
  <si>
    <t>Avg. Rate</t>
  </si>
  <si>
    <t>$15M Required</t>
  </si>
  <si>
    <t>Effective</t>
  </si>
  <si>
    <t>ADITS</t>
  </si>
  <si>
    <t>Interest</t>
  </si>
  <si>
    <t>Days</t>
  </si>
  <si>
    <t>Cost</t>
  </si>
  <si>
    <t>($ 1000s)</t>
  </si>
  <si>
    <t>(MWhs)</t>
  </si>
  <si>
    <t>($ / MWh)</t>
  </si>
  <si>
    <t>by GPSC Order</t>
  </si>
  <si>
    <t>Tax Rate</t>
  </si>
  <si>
    <t>in Month</t>
  </si>
  <si>
    <t>Effective June 1, 2023, the rate reflects FCR-26 Rates of 4.4741 ¢/kWh for Transmission Service, 4.5055 ¢/kWh for Primary Distribution Service, and 4.5876 ¢/kWh for Secondary Distribution Service for the months of June through September and FCR-26 Rates of 4.1798 ¢/kWh for Transmission Service, 4.2091 ¢/kWh for Primary Distribution Service, and 4.2859 ¢/kWh for Secondary Distribution Service for the months of October through May.</t>
  </si>
  <si>
    <t>Monthly</t>
  </si>
  <si>
    <t>Revenue</t>
  </si>
  <si>
    <t>Combined Effective</t>
  </si>
  <si>
    <t>Beginning Balance Less $15M Required</t>
  </si>
  <si>
    <t>No. of Days</t>
  </si>
  <si>
    <t>Carrying Cost</t>
  </si>
  <si>
    <t>REPORT OF PART A RECOVERY</t>
  </si>
  <si>
    <t>Part A Cumulative (Over)/Under Balance</t>
  </si>
  <si>
    <t>Applicable FCR Sales</t>
  </si>
  <si>
    <t>Part A
Avg. Rate</t>
  </si>
  <si>
    <t>Part A Beginning (Over)/Under Balance</t>
  </si>
  <si>
    <t>Retail Entitlement / FCR Fuel Expense</t>
  </si>
  <si>
    <t>Retail Entitlement / FCR Fuel Expense excludes adjustment for Carrying Costs.</t>
  </si>
  <si>
    <t>The $15M reduction to the FCR under-recovery balance in the calculation of the carrying cost is applied to Part B balance until Part B cumulative under-recovery balance is equal to or less than $15 million.</t>
  </si>
  <si>
    <t>Part A Monthly Revenue</t>
  </si>
  <si>
    <t>Reflects Total Retail FCR Revenues less FCR Part B Revenues.</t>
  </si>
  <si>
    <t>.</t>
  </si>
  <si>
    <t>REDACTED</t>
  </si>
  <si>
    <t>The cumulative balance reflects a reduction in fuel balance for excess ADIT adjustment of $10,960,711 due to state income tax rate change.</t>
  </si>
  <si>
    <t>The cumulative balance reflects a reduction in fuel balance for excess ADIT adjustment of $589,888 due to state income tax rate change.</t>
  </si>
  <si>
    <t>The cumulative balance reflects a reduction in fuel balance for excess ADIT adjustment of $10,370,822 due to state income tax rate change.</t>
  </si>
  <si>
    <r>
      <t xml:space="preserve">Adjustments to Retail, which is included in Retail Entitlement/FCR Expense, reflect April 2025 adjustments for the Retail Portion of Economy Sales Profit </t>
    </r>
    <r>
      <rPr>
        <b/>
        <sz val="12"/>
        <rFont val="Arial MT"/>
      </rPr>
      <t>REDACTED</t>
    </r>
    <r>
      <rPr>
        <sz val="12"/>
        <rFont val="Arial MT"/>
      </rPr>
      <t xml:space="preserve">, Carrying Costs </t>
    </r>
    <r>
      <rPr>
        <b/>
        <sz val="12"/>
        <rFont val="Arial MT"/>
      </rPr>
      <t>REDACTED</t>
    </r>
    <r>
      <rPr>
        <sz val="12"/>
        <rFont val="Arial MT"/>
      </rPr>
      <t>, Renewables</t>
    </r>
    <r>
      <rPr>
        <b/>
        <sz val="12"/>
        <rFont val="Arial MT"/>
      </rPr>
      <t xml:space="preserve"> REDACTED</t>
    </r>
    <r>
      <rPr>
        <sz val="12"/>
        <rFont val="Arial MT"/>
      </rPr>
      <t xml:space="preserve">, Simple Solar/FlexREC </t>
    </r>
    <r>
      <rPr>
        <b/>
        <sz val="12"/>
        <rFont val="Arial MT"/>
      </rPr>
      <t xml:space="preserve">REDACTED </t>
    </r>
    <r>
      <rPr>
        <sz val="12"/>
        <rFont val="Arial MT"/>
      </rPr>
      <t xml:space="preserve">and Emission Auction Proceeds </t>
    </r>
    <r>
      <rPr>
        <b/>
        <sz val="12"/>
        <rFont val="Arial MT"/>
      </rPr>
      <t>REDACTED</t>
    </r>
    <r>
      <rPr>
        <sz val="12"/>
        <rFont val="Arial MT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</si>
</sst>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\-yy_)"/>
    <numFmt numFmtId="165" formatCode="0.0000_)"/>
    <numFmt numFmtId="166" formatCode="0.0000"/>
    <numFmt numFmtId="167" formatCode="_(* #,##0_);_(* \(#,##0\);_(* &quot;-&quot;??_);_(@_)"/>
    <numFmt numFmtId="168" formatCode="#,##0.000000"/>
    <numFmt numFmtId="169" formatCode="0.0%"/>
    <numFmt numFmtId="170" formatCode="#,##0.000_)"/>
    <numFmt numFmtId="171" formatCode="mmm\ yyyy"/>
    <numFmt numFmtId="172" formatCode="0.000%"/>
    <numFmt numFmtId="173" formatCode="_(* #,##0.0000000_);_(* \(#,##0.0000000\);_(* &quot;-&quot;??_);_(@_)"/>
    <numFmt numFmtId="174" formatCode="#,##0.00000_);\(#,##0.00000\)"/>
    <numFmt numFmtId="175" formatCode="#,##0.000"/>
    <numFmt numFmtId="176" formatCode="#,##0.000_);\(#,##0.000\)"/>
  </numFmts>
  <fonts count="33">
    <font>
      <sz val="12"/>
      <name val="Arial M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 MT"/>
      <family val="2"/>
    </font>
    <font>
      <b/>
      <sz val="12"/>
      <name val="Arial MT"/>
      <family val="2"/>
    </font>
    <font>
      <b/>
      <u/>
      <sz val="12"/>
      <name val="Arial MT"/>
      <family val="2"/>
    </font>
    <font>
      <sz val="12"/>
      <color indexed="12"/>
      <name val="Arial MT"/>
    </font>
    <font>
      <sz val="8"/>
      <name val="Arial MT"/>
    </font>
    <font>
      <b/>
      <sz val="12"/>
      <name val="Arial MT"/>
    </font>
    <font>
      <vertAlign val="superscript"/>
      <sz val="12"/>
      <name val="Arial MT"/>
    </font>
    <font>
      <b/>
      <sz val="18"/>
      <name val="Arial MT"/>
      <family val="2"/>
    </font>
    <font>
      <sz val="18"/>
      <name val="Arial MT"/>
      <family val="2"/>
    </font>
    <font>
      <sz val="12"/>
      <name val="Arial MT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8"/>
      <color indexed="10"/>
      <name val="Arial MT"/>
      <family val="2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name val="Arial"/>
      <family val="2"/>
    </font>
    <font>
      <shadow/>
      <sz val="8"/>
      <color indexed="16"/>
      <name val="Arial"/>
      <family val="2"/>
    </font>
    <font>
      <shadow/>
      <sz val="8"/>
      <color indexed="18"/>
      <name val="Arial"/>
      <family val="2"/>
    </font>
    <font>
      <sz val="8"/>
      <name val="Arial"/>
      <family val="2"/>
    </font>
    <font>
      <b/>
      <sz val="9"/>
      <name val="Arial MT"/>
      <family val="2"/>
    </font>
    <font>
      <sz val="9"/>
      <name val="Arial MT"/>
      <family val="2"/>
    </font>
    <font>
      <sz val="10"/>
      <name val="Arial MT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</borders>
  <cellStyleXfs count="11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9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19" fillId="2" borderId="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" fillId="2" borderId="2" applyNumberFormat="0" applyFont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2" borderId="2" applyNumberFormat="0" applyFont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3" fillId="0" borderId="0"/>
    <xf numFmtId="0" fontId="2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" fillId="2" borderId="2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2" borderId="2" applyNumberFormat="0" applyFon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3" borderId="3">
      <alignment horizontal="right"/>
      <protection locked="0"/>
    </xf>
    <xf numFmtId="0" fontId="3" fillId="0" borderId="0"/>
    <xf numFmtId="0" fontId="1" fillId="0" borderId="0"/>
    <xf numFmtId="0" fontId="1" fillId="2" borderId="2" applyNumberFormat="0" applyFon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27" fillId="3" borderId="3">
      <alignment horizontal="right"/>
      <protection locked="0"/>
    </xf>
    <xf numFmtId="0" fontId="3" fillId="0" borderId="0"/>
    <xf numFmtId="0" fontId="1" fillId="0" borderId="0"/>
    <xf numFmtId="0" fontId="3" fillId="0" borderId="0"/>
    <xf numFmtId="16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/>
  </cellStyleXfs>
  <cellXfs count="15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164" fontId="0" fillId="0" borderId="0" xfId="0" applyNumberFormat="1"/>
    <xf numFmtId="0" fontId="6" fillId="0" borderId="1" xfId="0" applyFont="1" applyBorder="1" applyAlignment="1">
      <alignment horizontal="center"/>
    </xf>
    <xf numFmtId="0" fontId="0" fillId="0" borderId="0" xfId="0" quotePrefix="1"/>
    <xf numFmtId="0" fontId="10" fillId="0" borderId="0" xfId="0" applyFont="1" applyAlignment="1">
      <alignment horizontal="center"/>
    </xf>
    <xf numFmtId="1" fontId="11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167" fontId="14" fillId="0" borderId="0" xfId="7" applyNumberFormat="1" applyFont="1" applyAlignment="1" applyProtection="1">
      <alignment horizontal="right"/>
    </xf>
    <xf numFmtId="168" fontId="20" fillId="0" borderId="0" xfId="0" applyNumberFormat="1" applyFont="1" applyAlignment="1">
      <alignment vertical="top"/>
    </xf>
    <xf numFmtId="39" fontId="0" fillId="0" borderId="0" xfId="0" applyNumberFormat="1"/>
    <xf numFmtId="0" fontId="0" fillId="0" borderId="0" xfId="0" quotePrefix="1" applyAlignment="1">
      <alignment vertical="top"/>
    </xf>
    <xf numFmtId="167" fontId="3" fillId="0" borderId="0" xfId="7" applyNumberFormat="1" applyFont="1" applyFill="1"/>
    <xf numFmtId="0" fontId="15" fillId="0" borderId="0" xfId="33" applyFont="1" applyFill="1" applyBorder="1" applyAlignment="1">
      <alignment horizontal="center"/>
    </xf>
    <xf numFmtId="0" fontId="0" fillId="0" borderId="0" xfId="0" applyAlignment="1">
      <alignment wrapText="1"/>
    </xf>
    <xf numFmtId="167" fontId="15" fillId="0" borderId="0" xfId="7" applyNumberFormat="1" applyFont="1" applyFill="1" applyBorder="1" applyAlignment="1">
      <alignment horizontal="center"/>
    </xf>
    <xf numFmtId="0" fontId="15" fillId="0" borderId="0" xfId="33" applyFont="1" applyFill="1" applyBorder="1" applyAlignment="1">
      <alignment horizontal="center" wrapText="1"/>
    </xf>
    <xf numFmtId="174" fontId="0" fillId="0" borderId="0" xfId="0" applyNumberFormat="1"/>
    <xf numFmtId="175" fontId="20" fillId="0" borderId="0" xfId="0" applyNumberFormat="1" applyFont="1" applyAlignment="1">
      <alignment vertical="top"/>
    </xf>
    <xf numFmtId="0" fontId="3" fillId="0" borderId="0" xfId="33" applyFill="1"/>
    <xf numFmtId="0" fontId="29" fillId="0" borderId="0" xfId="0" applyFont="1" applyAlignment="1">
      <alignment horizontal="center"/>
    </xf>
    <xf numFmtId="0" fontId="30" fillId="0" borderId="0" xfId="0" applyFont="1"/>
    <xf numFmtId="0" fontId="15" fillId="0" borderId="0" xfId="33" applyFont="1" applyFill="1"/>
    <xf numFmtId="0" fontId="10" fillId="0" borderId="0" xfId="0" applyFont="1" applyAlignment="1">
      <alignment horizontal="center" wrapText="1"/>
    </xf>
    <xf numFmtId="0" fontId="15" fillId="0" borderId="0" xfId="33" applyFont="1" applyFill="1" applyAlignment="1">
      <alignment horizontal="center"/>
    </xf>
    <xf numFmtId="0" fontId="15" fillId="0" borderId="4" xfId="33" applyFont="1" applyFill="1" applyBorder="1" applyAlignment="1">
      <alignment horizontal="center"/>
    </xf>
    <xf numFmtId="171" fontId="15" fillId="0" borderId="0" xfId="33" applyNumberFormat="1" applyFont="1" applyFill="1" applyAlignment="1">
      <alignment horizontal="center"/>
    </xf>
    <xf numFmtId="43" fontId="3" fillId="0" borderId="0" xfId="33" applyNumberFormat="1" applyFill="1"/>
    <xf numFmtId="43" fontId="15" fillId="0" borderId="0" xfId="33" applyNumberFormat="1" applyFont="1" applyFill="1"/>
    <xf numFmtId="171" fontId="3" fillId="0" borderId="0" xfId="33" applyNumberFormat="1" applyFill="1" applyAlignment="1">
      <alignment horizontal="center"/>
    </xf>
    <xf numFmtId="0" fontId="3" fillId="0" borderId="0" xfId="33" applyFill="1" applyAlignment="1">
      <alignment horizontal="center"/>
    </xf>
    <xf numFmtId="1" fontId="11" fillId="0" borderId="0" xfId="0" applyNumberFormat="1" applyFont="1" applyAlignment="1">
      <alignment horizontal="left" vertical="center"/>
    </xf>
    <xf numFmtId="0" fontId="31" fillId="0" borderId="0" xfId="0" quotePrefix="1" applyFont="1"/>
    <xf numFmtId="0" fontId="31" fillId="0" borderId="0" xfId="0" applyFont="1"/>
    <xf numFmtId="39" fontId="31" fillId="0" borderId="0" xfId="0" applyNumberFormat="1" applyFont="1"/>
    <xf numFmtId="0" fontId="3" fillId="0" borderId="0" xfId="111" applyFill="1"/>
    <xf numFmtId="0" fontId="31" fillId="0" borderId="0" xfId="112" applyFont="1"/>
    <xf numFmtId="0" fontId="31" fillId="0" borderId="0" xfId="112" quotePrefix="1" applyFont="1"/>
    <xf numFmtId="0" fontId="31" fillId="0" borderId="0" xfId="112" quotePrefix="1" applyFont="1" applyAlignment="1">
      <alignment horizontal="right" vertical="top"/>
    </xf>
    <xf numFmtId="164" fontId="31" fillId="0" borderId="0" xfId="112" quotePrefix="1" applyNumberFormat="1" applyFont="1" applyAlignment="1">
      <alignment horizontal="left" wrapText="1"/>
    </xf>
    <xf numFmtId="164" fontId="31" fillId="0" borderId="0" xfId="112" quotePrefix="1" applyNumberFormat="1" applyFont="1"/>
    <xf numFmtId="0" fontId="3" fillId="0" borderId="0" xfId="111" applyFill="1" applyAlignment="1"/>
    <xf numFmtId="0" fontId="3" fillId="0" borderId="0" xfId="111" applyFill="1" applyAlignment="1">
      <alignment horizontal="center"/>
    </xf>
    <xf numFmtId="44" fontId="3" fillId="0" borderId="0" xfId="111" applyNumberFormat="1" applyFill="1"/>
    <xf numFmtId="44" fontId="3" fillId="0" borderId="0" xfId="46" applyFont="1" applyFill="1"/>
    <xf numFmtId="167" fontId="3" fillId="0" borderId="0" xfId="72" applyNumberFormat="1" applyFont="1" applyFill="1" applyBorder="1" applyAlignment="1">
      <alignment horizontal="center"/>
    </xf>
    <xf numFmtId="167" fontId="3" fillId="0" borderId="4" xfId="72" applyNumberFormat="1" applyFont="1" applyFill="1" applyBorder="1" applyAlignment="1">
      <alignment horizontal="center"/>
    </xf>
    <xf numFmtId="171" fontId="3" fillId="0" borderId="0" xfId="111" applyNumberFormat="1" applyFill="1" applyAlignment="1">
      <alignment horizontal="center"/>
    </xf>
    <xf numFmtId="0" fontId="15" fillId="0" borderId="0" xfId="111" applyFont="1" applyFill="1"/>
    <xf numFmtId="1" fontId="11" fillId="0" borderId="0" xfId="112" applyNumberFormat="1" applyFont="1" applyAlignment="1">
      <alignment horizontal="left" vertical="center"/>
    </xf>
    <xf numFmtId="167" fontId="15" fillId="0" borderId="0" xfId="72" applyNumberFormat="1" applyFont="1" applyFill="1" applyBorder="1" applyAlignment="1">
      <alignment horizontal="center"/>
    </xf>
    <xf numFmtId="171" fontId="15" fillId="0" borderId="0" xfId="111" applyNumberFormat="1" applyFont="1" applyFill="1" applyAlignment="1">
      <alignment horizontal="center"/>
    </xf>
    <xf numFmtId="43" fontId="15" fillId="0" borderId="0" xfId="111" applyNumberFormat="1" applyFont="1" applyFill="1"/>
    <xf numFmtId="43" fontId="3" fillId="0" borderId="0" xfId="111" applyNumberFormat="1" applyFill="1"/>
    <xf numFmtId="0" fontId="15" fillId="0" borderId="0" xfId="111" applyFont="1" applyFill="1" applyBorder="1" applyAlignment="1">
      <alignment horizontal="center"/>
    </xf>
    <xf numFmtId="0" fontId="15" fillId="0" borderId="4" xfId="111" applyFont="1" applyFill="1" applyBorder="1" applyAlignment="1">
      <alignment horizontal="center"/>
    </xf>
    <xf numFmtId="0" fontId="15" fillId="0" borderId="0" xfId="111" applyFont="1" applyFill="1" applyBorder="1" applyAlignment="1">
      <alignment horizontal="center" wrapText="1"/>
    </xf>
    <xf numFmtId="0" fontId="15" fillId="0" borderId="0" xfId="111" applyFont="1" applyFill="1" applyAlignment="1">
      <alignment horizontal="center"/>
    </xf>
    <xf numFmtId="0" fontId="15" fillId="0" borderId="0" xfId="111" applyFont="1" applyFill="1" applyAlignment="1">
      <alignment horizontal="center" wrapText="1"/>
    </xf>
    <xf numFmtId="0" fontId="10" fillId="0" borderId="0" xfId="112" applyFont="1" applyAlignment="1">
      <alignment horizontal="center" wrapText="1"/>
    </xf>
    <xf numFmtId="0" fontId="30" fillId="0" borderId="0" xfId="112" applyFont="1"/>
    <xf numFmtId="0" fontId="29" fillId="0" borderId="0" xfId="112" applyFont="1" applyAlignment="1">
      <alignment horizontal="center"/>
    </xf>
    <xf numFmtId="0" fontId="18" fillId="0" borderId="0" xfId="112" applyFont="1" applyAlignment="1">
      <alignment horizontal="center"/>
    </xf>
    <xf numFmtId="0" fontId="0" fillId="0" borderId="0" xfId="0" applyAlignment="1">
      <alignment horizontal="center"/>
    </xf>
    <xf numFmtId="1" fontId="11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7" fontId="14" fillId="0" borderId="0" xfId="7" applyNumberFormat="1" applyFont="1" applyAlignment="1" applyProtection="1">
      <alignment horizontal="center"/>
    </xf>
    <xf numFmtId="37" fontId="14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10" fontId="0" fillId="0" borderId="0" xfId="24" applyNumberFormat="1" applyFont="1" applyAlignment="1">
      <alignment horizontal="center"/>
    </xf>
    <xf numFmtId="167" fontId="14" fillId="0" borderId="0" xfId="7" applyNumberFormat="1" applyFont="1" applyFill="1" applyAlignment="1" applyProtection="1">
      <alignment horizontal="center"/>
    </xf>
    <xf numFmtId="10" fontId="0" fillId="0" borderId="0" xfId="24" applyNumberFormat="1" applyFont="1" applyFill="1" applyAlignment="1">
      <alignment horizontal="center"/>
    </xf>
    <xf numFmtId="176" fontId="14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37" fontId="8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4" fontId="16" fillId="0" borderId="0" xfId="0" applyNumberFormat="1" applyFont="1" applyAlignment="1">
      <alignment horizontal="center"/>
    </xf>
    <xf numFmtId="44" fontId="15" fillId="0" borderId="0" xfId="13" applyFont="1" applyFill="1" applyAlignment="1">
      <alignment horizontal="center"/>
    </xf>
    <xf numFmtId="4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43" fontId="0" fillId="0" borderId="0" xfId="0" applyNumberFormat="1" applyAlignment="1">
      <alignment horizontal="center"/>
    </xf>
    <xf numFmtId="43" fontId="15" fillId="0" borderId="0" xfId="7" applyFont="1" applyFill="1" applyAlignment="1">
      <alignment horizontal="center"/>
    </xf>
    <xf numFmtId="167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30" fillId="0" borderId="0" xfId="112" applyFont="1" applyAlignment="1">
      <alignment horizontal="center"/>
    </xf>
    <xf numFmtId="1" fontId="11" fillId="0" borderId="0" xfId="112" applyNumberFormat="1" applyFont="1" applyAlignment="1">
      <alignment horizontal="center" vertical="center"/>
    </xf>
    <xf numFmtId="167" fontId="15" fillId="0" borderId="0" xfId="72" applyNumberFormat="1" applyFont="1" applyFill="1" applyAlignment="1">
      <alignment horizontal="center"/>
    </xf>
    <xf numFmtId="4" fontId="15" fillId="0" borderId="0" xfId="111" applyNumberFormat="1" applyFont="1" applyFill="1" applyAlignment="1">
      <alignment horizontal="center"/>
    </xf>
    <xf numFmtId="10" fontId="15" fillId="0" borderId="0" xfId="31" applyNumberFormat="1" applyFont="1" applyFill="1" applyAlignment="1">
      <alignment horizontal="center"/>
    </xf>
    <xf numFmtId="172" fontId="15" fillId="0" borderId="0" xfId="31" applyNumberFormat="1" applyFont="1" applyFill="1" applyAlignment="1">
      <alignment horizontal="center"/>
    </xf>
    <xf numFmtId="167" fontId="3" fillId="0" borderId="0" xfId="72" applyNumberFormat="1" applyFont="1" applyFill="1" applyAlignment="1">
      <alignment horizontal="center"/>
    </xf>
    <xf numFmtId="10" fontId="3" fillId="0" borderId="0" xfId="31" applyNumberFormat="1" applyFont="1" applyFill="1" applyAlignment="1">
      <alignment horizontal="center"/>
    </xf>
    <xf numFmtId="172" fontId="3" fillId="0" borderId="0" xfId="31" applyNumberFormat="1" applyFont="1" applyFill="1" applyAlignment="1">
      <alignment horizontal="center"/>
    </xf>
    <xf numFmtId="3" fontId="3" fillId="0" borderId="0" xfId="111" applyNumberFormat="1" applyFill="1" applyAlignment="1">
      <alignment horizontal="center"/>
    </xf>
    <xf numFmtId="173" fontId="3" fillId="0" borderId="0" xfId="111" applyNumberFormat="1" applyFill="1" applyAlignment="1">
      <alignment horizontal="center"/>
    </xf>
    <xf numFmtId="164" fontId="31" fillId="0" borderId="0" xfId="112" quotePrefix="1" applyNumberFormat="1" applyFont="1" applyAlignment="1">
      <alignment horizontal="center"/>
    </xf>
    <xf numFmtId="0" fontId="31" fillId="0" borderId="0" xfId="112" applyFont="1" applyAlignment="1">
      <alignment horizontal="center"/>
    </xf>
    <xf numFmtId="4" fontId="31" fillId="0" borderId="0" xfId="112" applyNumberFormat="1" applyFont="1" applyAlignment="1">
      <alignment horizontal="center"/>
    </xf>
    <xf numFmtId="44" fontId="15" fillId="0" borderId="0" xfId="46" applyFont="1" applyFill="1" applyAlignment="1">
      <alignment horizontal="center"/>
    </xf>
    <xf numFmtId="39" fontId="31" fillId="0" borderId="0" xfId="112" applyNumberFormat="1" applyFont="1" applyAlignment="1">
      <alignment horizontal="center"/>
    </xf>
    <xf numFmtId="167" fontId="3" fillId="0" borderId="0" xfId="111" applyNumberFormat="1" applyFill="1" applyAlignment="1">
      <alignment horizontal="center"/>
    </xf>
    <xf numFmtId="0" fontId="30" fillId="0" borderId="0" xfId="0" applyFont="1" applyAlignment="1">
      <alignment horizontal="center"/>
    </xf>
    <xf numFmtId="167" fontId="15" fillId="0" borderId="0" xfId="7" applyNumberFormat="1" applyFont="1" applyFill="1" applyAlignment="1">
      <alignment horizontal="center"/>
    </xf>
    <xf numFmtId="4" fontId="15" fillId="0" borderId="0" xfId="33" applyNumberFormat="1" applyFont="1" applyFill="1" applyAlignment="1">
      <alignment horizontal="center"/>
    </xf>
    <xf numFmtId="10" fontId="15" fillId="0" borderId="0" xfId="24" applyNumberFormat="1" applyFont="1" applyFill="1" applyAlignment="1">
      <alignment horizontal="center"/>
    </xf>
    <xf numFmtId="172" fontId="15" fillId="0" borderId="0" xfId="24" applyNumberFormat="1" applyFont="1" applyFill="1" applyAlignment="1">
      <alignment horizontal="center"/>
    </xf>
    <xf numFmtId="41" fontId="15" fillId="0" borderId="0" xfId="38" applyNumberFormat="1" applyFont="1" applyFill="1" applyAlignment="1">
      <alignment horizontal="center"/>
    </xf>
    <xf numFmtId="167" fontId="3" fillId="0" borderId="0" xfId="7" applyNumberFormat="1" applyFont="1" applyFill="1" applyAlignment="1">
      <alignment horizontal="center"/>
    </xf>
    <xf numFmtId="10" fontId="3" fillId="0" borderId="0" xfId="24" applyNumberFormat="1" applyFont="1" applyFill="1" applyAlignment="1">
      <alignment horizontal="center"/>
    </xf>
    <xf numFmtId="172" fontId="3" fillId="0" borderId="0" xfId="24" applyNumberFormat="1" applyFont="1" applyFill="1" applyAlignment="1">
      <alignment horizontal="center"/>
    </xf>
    <xf numFmtId="3" fontId="3" fillId="0" borderId="0" xfId="33" applyNumberFormat="1" applyFill="1" applyAlignment="1">
      <alignment horizontal="center"/>
    </xf>
    <xf numFmtId="0" fontId="31" fillId="0" borderId="0" xfId="0" applyFont="1" applyAlignment="1">
      <alignment horizontal="center"/>
    </xf>
    <xf numFmtId="4" fontId="31" fillId="0" borderId="0" xfId="0" applyNumberFormat="1" applyFont="1" applyAlignment="1">
      <alignment horizontal="center"/>
    </xf>
    <xf numFmtId="44" fontId="15" fillId="0" borderId="0" xfId="13" applyFont="1" applyFill="1"/>
    <xf numFmtId="44" fontId="15" fillId="0" borderId="0" xfId="33" applyNumberFormat="1" applyFont="1" applyFill="1"/>
    <xf numFmtId="44" fontId="14" fillId="0" borderId="0" xfId="13" applyFont="1" applyAlignment="1" applyProtection="1">
      <alignment horizontal="right"/>
    </xf>
    <xf numFmtId="165" fontId="10" fillId="0" borderId="0" xfId="0" applyNumberFormat="1" applyFont="1" applyAlignment="1">
      <alignment horizontal="center"/>
    </xf>
    <xf numFmtId="167" fontId="10" fillId="0" borderId="0" xfId="72" applyNumberFormat="1" applyFont="1" applyFill="1" applyAlignment="1" applyProtection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center"/>
    </xf>
    <xf numFmtId="167" fontId="14" fillId="0" borderId="0" xfId="72" applyNumberFormat="1" applyFont="1" applyFill="1" applyAlignment="1" applyProtection="1">
      <alignment horizontal="center"/>
    </xf>
    <xf numFmtId="0" fontId="0" fillId="0" borderId="0" xfId="0" quotePrefix="1" applyAlignment="1">
      <alignment horizontal="center"/>
    </xf>
    <xf numFmtId="10" fontId="14" fillId="0" borderId="0" xfId="24" applyNumberFormat="1" applyFont="1" applyFill="1" applyAlignment="1">
      <alignment horizontal="center"/>
    </xf>
    <xf numFmtId="175" fontId="32" fillId="0" borderId="0" xfId="0" applyNumberFormat="1" applyFont="1" applyAlignment="1">
      <alignment vertical="top"/>
    </xf>
    <xf numFmtId="10" fontId="0" fillId="0" borderId="0" xfId="31" applyNumberFormat="1" applyFont="1" applyFill="1" applyAlignment="1">
      <alignment horizontal="center"/>
    </xf>
    <xf numFmtId="4" fontId="3" fillId="0" borderId="0" xfId="111" applyNumberFormat="1" applyFill="1" applyAlignment="1">
      <alignment horizontal="center"/>
    </xf>
    <xf numFmtId="41" fontId="3" fillId="0" borderId="0" xfId="38" applyNumberFormat="1" applyFill="1" applyAlignment="1">
      <alignment horizontal="center"/>
    </xf>
    <xf numFmtId="4" fontId="3" fillId="0" borderId="0" xfId="33" applyNumberFormat="1" applyFill="1" applyAlignment="1">
      <alignment horizontal="center"/>
    </xf>
    <xf numFmtId="41" fontId="3" fillId="0" borderId="4" xfId="38" applyNumberForma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8" fillId="0" borderId="0" xfId="0" applyFont="1" applyAlignment="1">
      <alignment horizontal="center"/>
    </xf>
    <xf numFmtId="164" fontId="0" fillId="0" borderId="0" xfId="0" applyNumberFormat="1" applyAlignment="1">
      <alignment horizontal="left" wrapText="1"/>
    </xf>
    <xf numFmtId="164" fontId="0" fillId="0" borderId="0" xfId="0" quotePrefix="1" applyNumberFormat="1" applyAlignment="1">
      <alignment horizontal="left" wrapText="1"/>
    </xf>
    <xf numFmtId="0" fontId="12" fillId="0" borderId="0" xfId="112" applyFont="1" applyAlignment="1">
      <alignment horizontal="center"/>
    </xf>
    <xf numFmtId="0" fontId="13" fillId="0" borderId="0" xfId="112" applyFont="1"/>
    <xf numFmtId="0" fontId="29" fillId="0" borderId="0" xfId="112" applyFont="1" applyAlignment="1">
      <alignment horizontal="center"/>
    </xf>
    <xf numFmtId="0" fontId="30" fillId="0" borderId="0" xfId="112" applyFont="1"/>
    <xf numFmtId="0" fontId="15" fillId="0" borderId="4" xfId="111" applyFont="1" applyFill="1" applyBorder="1" applyAlignment="1">
      <alignment horizontal="center" wrapText="1"/>
    </xf>
    <xf numFmtId="0" fontId="10" fillId="0" borderId="4" xfId="112" applyFont="1" applyBorder="1" applyAlignment="1">
      <alignment horizontal="center" wrapText="1"/>
    </xf>
    <xf numFmtId="0" fontId="15" fillId="0" borderId="4" xfId="33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9" fillId="0" borderId="0" xfId="0" applyFont="1" applyAlignment="1">
      <alignment horizontal="center"/>
    </xf>
    <xf numFmtId="0" fontId="30" fillId="0" borderId="0" xfId="0" applyFont="1"/>
  </cellXfs>
  <cellStyles count="113">
    <cellStyle name="_x0013_" xfId="1" xr:uid="{00000000-0005-0000-0000-000000000000}"/>
    <cellStyle name="_x0013_ 2" xfId="2" xr:uid="{00000000-0005-0000-0000-000001000000}"/>
    <cellStyle name="_x0013_ 2 2" xfId="3" xr:uid="{00000000-0005-0000-0000-000002000000}"/>
    <cellStyle name="_x0013_ 2 2 2" xfId="38" xr:uid="{00000000-0005-0000-0000-000003000000}"/>
    <cellStyle name="_x0013_ 2 3" xfId="37" xr:uid="{00000000-0005-0000-0000-000004000000}"/>
    <cellStyle name="_x0013_ 3" xfId="4" xr:uid="{00000000-0005-0000-0000-000005000000}"/>
    <cellStyle name="_x0013_ 3 2" xfId="39" xr:uid="{00000000-0005-0000-0000-000006000000}"/>
    <cellStyle name="_x0013_ 3 3" xfId="96" xr:uid="{7AE11B1A-95C0-4BB6-9741-F88A9BEA55AF}"/>
    <cellStyle name="_x0013_ 4" xfId="28" xr:uid="{00000000-0005-0000-0000-000007000000}"/>
    <cellStyle name="_x0013__Emissions" xfId="5" xr:uid="{00000000-0005-0000-0000-000008000000}"/>
    <cellStyle name="_x0013__Emissions 2" xfId="6" xr:uid="{00000000-0005-0000-0000-000009000000}"/>
    <cellStyle name="_x0013__Emissions 2 2" xfId="41" xr:uid="{00000000-0005-0000-0000-00000A000000}"/>
    <cellStyle name="_x0013__Emissions 3" xfId="57" xr:uid="{00000000-0005-0000-0000-00000B000000}"/>
    <cellStyle name="_x0013__Emissions 4" xfId="58" xr:uid="{00000000-0005-0000-0000-00000C000000}"/>
    <cellStyle name="_x0013__Emissions 5" xfId="40" xr:uid="{00000000-0005-0000-0000-00000D000000}"/>
    <cellStyle name="AvgPrice" xfId="95" xr:uid="{F33C4554-59B8-41F3-9583-404004E22B3B}"/>
    <cellStyle name="Comma" xfId="7" builtinId="3"/>
    <cellStyle name="Comma 10" xfId="72" xr:uid="{00000000-0005-0000-0000-00000F000000}"/>
    <cellStyle name="Comma 2" xfId="8" xr:uid="{00000000-0005-0000-0000-000010000000}"/>
    <cellStyle name="Comma 2 2" xfId="9" xr:uid="{00000000-0005-0000-0000-000011000000}"/>
    <cellStyle name="Comma 2 2 2" xfId="42" xr:uid="{00000000-0005-0000-0000-000012000000}"/>
    <cellStyle name="Comma 2 3" xfId="30" xr:uid="{00000000-0005-0000-0000-000013000000}"/>
    <cellStyle name="Comma 2 4" xfId="87" xr:uid="{13BDA487-23BD-4BD3-B0EC-C24A50275698}"/>
    <cellStyle name="Comma 2 5" xfId="94" xr:uid="{11AFE9AB-6AD7-48D5-BD5B-6196A23A9E13}"/>
    <cellStyle name="Comma 2 6" xfId="83" xr:uid="{B67C4238-7F6A-446E-95DD-6A4F75341697}"/>
    <cellStyle name="Comma 2 7" xfId="82" xr:uid="{B5D115D1-CF20-4A29-ABE6-FD8E5256AF72}"/>
    <cellStyle name="Comma 2 8" xfId="80" xr:uid="{FD413398-47F0-4B60-B3B5-9777823173AD}"/>
    <cellStyle name="Comma 3" xfId="10" xr:uid="{00000000-0005-0000-0000-000014000000}"/>
    <cellStyle name="Comma 3 2" xfId="54" xr:uid="{00000000-0005-0000-0000-000015000000}"/>
    <cellStyle name="Comma 3 2 2" xfId="88" xr:uid="{2F7AD0DD-0CA2-4AD7-97FC-FEB335E63478}"/>
    <cellStyle name="Comma 3 3" xfId="59" xr:uid="{00000000-0005-0000-0000-000016000000}"/>
    <cellStyle name="Comma 3 3 2" xfId="93" xr:uid="{534C8700-B694-4499-A228-7BDAA7B33F1A}"/>
    <cellStyle name="Comma 3 4" xfId="43" xr:uid="{00000000-0005-0000-0000-000017000000}"/>
    <cellStyle name="Comma 3 5" xfId="81" xr:uid="{4C069421-BB62-45F6-9338-5698ACB93938}"/>
    <cellStyle name="Comma 3 6" xfId="85" xr:uid="{A21FD8CB-AAA5-403B-ABA4-3AE33B53E802}"/>
    <cellStyle name="Comma 4" xfId="11" xr:uid="{00000000-0005-0000-0000-000018000000}"/>
    <cellStyle name="Comma 4 2" xfId="44" xr:uid="{00000000-0005-0000-0000-000019000000}"/>
    <cellStyle name="Comma 5" xfId="12" xr:uid="{00000000-0005-0000-0000-00001A000000}"/>
    <cellStyle name="Comma 5 2" xfId="45" xr:uid="{00000000-0005-0000-0000-00001B000000}"/>
    <cellStyle name="Comma 6" xfId="29" xr:uid="{00000000-0005-0000-0000-00001C000000}"/>
    <cellStyle name="Comma 7" xfId="79" xr:uid="{E7E2307C-6719-4BE8-B3DD-A31474F8DDFF}"/>
    <cellStyle name="Currency" xfId="13" builtinId="4"/>
    <cellStyle name="Currency 10" xfId="99" xr:uid="{8EFA184C-451D-4D27-B221-ACE4AB886196}"/>
    <cellStyle name="Currency 10 2 3 2" xfId="74" xr:uid="{DE7330FD-0DB0-4CAD-B501-10485D4C4423}"/>
    <cellStyle name="Currency 11" xfId="92" xr:uid="{11FF7340-4955-4FDD-9710-2A1D666DD5F8}"/>
    <cellStyle name="Currency 12" xfId="91" xr:uid="{90502B65-2E35-4EBD-9ADF-577A437E2224}"/>
    <cellStyle name="Currency 13" xfId="78" xr:uid="{F981D688-21F0-4E1A-B28C-05C636FFB62B}"/>
    <cellStyle name="Currency 2" xfId="14" xr:uid="{00000000-0005-0000-0000-00001E000000}"/>
    <cellStyle name="Currency 2 2" xfId="46" xr:uid="{00000000-0005-0000-0000-00001F000000}"/>
    <cellStyle name="Currency 3" xfId="15" xr:uid="{00000000-0005-0000-0000-000020000000}"/>
    <cellStyle name="Currency 3 2" xfId="47" xr:uid="{00000000-0005-0000-0000-000021000000}"/>
    <cellStyle name="Currency 3 3" xfId="77" xr:uid="{CF6BDBE2-4C6B-4AC9-9CF4-80BB0DE6659C}"/>
    <cellStyle name="Currency 4" xfId="34" xr:uid="{00000000-0005-0000-0000-000022000000}"/>
    <cellStyle name="Currency 5" xfId="60" xr:uid="{00000000-0005-0000-0000-000023000000}"/>
    <cellStyle name="Currency 6" xfId="76" xr:uid="{A03ECE9D-5B03-42FA-A36A-12793E4BAF3A}"/>
    <cellStyle name="Currency 7" xfId="75" xr:uid="{4079A80F-4CF1-45D4-9386-B7337352542D}"/>
    <cellStyle name="Currency 8" xfId="100" xr:uid="{5E6434CB-23C9-4292-A26E-28D9CC47D943}"/>
    <cellStyle name="Currency 9" xfId="101" xr:uid="{1E718D15-EE3E-4B38-89D0-D5BE6D27CEBD}"/>
    <cellStyle name="LoHiPrice" xfId="102" xr:uid="{EE6B7126-4532-4571-ADDB-AEBF4E5B9B32}"/>
    <cellStyle name="Normal" xfId="0" builtinId="0"/>
    <cellStyle name="Normal 2" xfId="16" xr:uid="{00000000-0005-0000-0000-000025000000}"/>
    <cellStyle name="Normal 2 2" xfId="17" xr:uid="{00000000-0005-0000-0000-000026000000}"/>
    <cellStyle name="Normal 2 2 2" xfId="55" xr:uid="{00000000-0005-0000-0000-000027000000}"/>
    <cellStyle name="Normal 2 2 2 2" xfId="89" xr:uid="{930EDC86-1D88-467D-9482-EBB3A1408004}"/>
    <cellStyle name="Normal 2 2 3" xfId="62" xr:uid="{00000000-0005-0000-0000-000028000000}"/>
    <cellStyle name="Normal 2 2 3 2" xfId="97" xr:uid="{03EDE0F6-FC0C-4718-9F43-7278BA0E3603}"/>
    <cellStyle name="Normal 2 2 4" xfId="48" xr:uid="{00000000-0005-0000-0000-000029000000}"/>
    <cellStyle name="Normal 2 2 5" xfId="84" xr:uid="{D892934C-72C1-44C3-8920-BD512FE2ED33}"/>
    <cellStyle name="Normal 2 2 6" xfId="103" xr:uid="{EEEAB45F-C396-43D5-98E8-8F4C75999852}"/>
    <cellStyle name="Normal 2 3" xfId="33" xr:uid="{00000000-0005-0000-0000-00002A000000}"/>
    <cellStyle name="Normal 2 3 2" xfId="63" xr:uid="{00000000-0005-0000-0000-00002B000000}"/>
    <cellStyle name="Normal 2 3 2 2" xfId="111" xr:uid="{ABFA6DE5-06C7-47ED-9C49-8C3EC4E1617B}"/>
    <cellStyle name="Normal 2 4" xfId="61" xr:uid="{00000000-0005-0000-0000-00002C000000}"/>
    <cellStyle name="Normal 2 4 2" xfId="109" xr:uid="{4855AE6F-D430-40E4-B058-B5CBB7961129}"/>
    <cellStyle name="Normal 3" xfId="18" xr:uid="{00000000-0005-0000-0000-00002D000000}"/>
    <cellStyle name="Normal 3 2" xfId="19" xr:uid="{00000000-0005-0000-0000-00002E000000}"/>
    <cellStyle name="Normal 3 2 2" xfId="49" xr:uid="{00000000-0005-0000-0000-00002F000000}"/>
    <cellStyle name="Normal 3 3" xfId="20" xr:uid="{00000000-0005-0000-0000-000030000000}"/>
    <cellStyle name="Normal 3 3 2" xfId="65" xr:uid="{00000000-0005-0000-0000-000031000000}"/>
    <cellStyle name="Normal 3 3 3" xfId="64" xr:uid="{00000000-0005-0000-0000-000032000000}"/>
    <cellStyle name="Normal 3 4" xfId="36" xr:uid="{00000000-0005-0000-0000-000033000000}"/>
    <cellStyle name="Normal 4" xfId="21" xr:uid="{00000000-0005-0000-0000-000034000000}"/>
    <cellStyle name="Normal 4 2" xfId="50" xr:uid="{00000000-0005-0000-0000-000035000000}"/>
    <cellStyle name="Normal 4 3" xfId="104" xr:uid="{7C043F56-9CB9-4854-9357-47D498C422FA}"/>
    <cellStyle name="Normal 5" xfId="22" xr:uid="{00000000-0005-0000-0000-000036000000}"/>
    <cellStyle name="Normal 5 2" xfId="66" xr:uid="{00000000-0005-0000-0000-000037000000}"/>
    <cellStyle name="Normal 5 3" xfId="51" xr:uid="{00000000-0005-0000-0000-000038000000}"/>
    <cellStyle name="Normal 5 4" xfId="105" xr:uid="{65ABA3B4-5E40-498E-B09A-ACE794C755DC}"/>
    <cellStyle name="Normal 6" xfId="27" xr:uid="{00000000-0005-0000-0000-000039000000}"/>
    <cellStyle name="Normal 6 2" xfId="68" xr:uid="{00000000-0005-0000-0000-00003A000000}"/>
    <cellStyle name="Normal 6 3" xfId="67" xr:uid="{00000000-0005-0000-0000-00003B000000}"/>
    <cellStyle name="Normal 7" xfId="35" xr:uid="{00000000-0005-0000-0000-00003C000000}"/>
    <cellStyle name="Normal 8" xfId="73" xr:uid="{7AAC9CB7-6761-44AF-8664-96458AD486F8}"/>
    <cellStyle name="Normal 8 2" xfId="112" xr:uid="{F8D31F39-BB32-44C3-93BD-075E2462AFA8}"/>
    <cellStyle name="Note 2" xfId="23" xr:uid="{00000000-0005-0000-0000-00003D000000}"/>
    <cellStyle name="Note 2 2" xfId="56" xr:uid="{00000000-0005-0000-0000-00003E000000}"/>
    <cellStyle name="Note 2 2 2" xfId="90" xr:uid="{A2EE1D68-7CA4-4C95-8A1C-3C32754D2DB2}"/>
    <cellStyle name="Note 2 3" xfId="69" xr:uid="{00000000-0005-0000-0000-00003F000000}"/>
    <cellStyle name="Note 2 3 2" xfId="98" xr:uid="{5B061B49-F4C2-4D4F-B881-060AB7B17817}"/>
    <cellStyle name="Note 2 4" xfId="52" xr:uid="{00000000-0005-0000-0000-000040000000}"/>
    <cellStyle name="Note 2 5" xfId="86" xr:uid="{AF4CF880-3571-449C-898C-D3A62C552626}"/>
    <cellStyle name="Percent" xfId="24" builtinId="5"/>
    <cellStyle name="Percent [1]" xfId="106" xr:uid="{576059DA-FEFD-4307-986D-7D71F6481E67}"/>
    <cellStyle name="Percent 2" xfId="25" xr:uid="{00000000-0005-0000-0000-000042000000}"/>
    <cellStyle name="Percent 2 2" xfId="31" xr:uid="{00000000-0005-0000-0000-000043000000}"/>
    <cellStyle name="Percent 3" xfId="26" xr:uid="{00000000-0005-0000-0000-000044000000}"/>
    <cellStyle name="Percent 3 2" xfId="53" xr:uid="{00000000-0005-0000-0000-000045000000}"/>
    <cellStyle name="Percent 4" xfId="32" xr:uid="{00000000-0005-0000-0000-000046000000}"/>
    <cellStyle name="Percent 5" xfId="70" xr:uid="{00000000-0005-0000-0000-000047000000}"/>
    <cellStyle name="Percent 6" xfId="107" xr:uid="{DB78ABA5-59CC-4B0F-A097-2CC2D92E3063}"/>
    <cellStyle name="Percent 7" xfId="108" xr:uid="{04D4ED1D-539B-494E-A59C-4BEAF257813F}"/>
    <cellStyle name="Percent 8" xfId="110" xr:uid="{77FF4B47-9870-4E2E-8E71-45D43CB050B5}"/>
    <cellStyle name="Style 1" xfId="71" xr:uid="{00000000-0005-0000-0000-00004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U76"/>
  <sheetViews>
    <sheetView tabSelected="1" defaultGridColor="0" colorId="22" zoomScale="70" zoomScaleNormal="70" zoomScaleSheetLayoutView="85" workbookViewId="0">
      <pane xSplit="3" ySplit="8" topLeftCell="D9" activePane="bottomRight" state="frozen"/>
      <selection activeCell="B1" sqref="B1:E1"/>
      <selection pane="topRight" activeCell="B1" sqref="B1:E1"/>
      <selection pane="bottomLeft" activeCell="B1" sqref="B1:E1"/>
      <selection pane="bottomRight" activeCell="B1" sqref="B1:E1"/>
    </sheetView>
  </sheetViews>
  <sheetFormatPr defaultColWidth="13.77734375" defaultRowHeight="15"/>
  <cols>
    <col min="1" max="1" width="4.44140625" customWidth="1"/>
    <col min="2" max="2" width="9.21875" customWidth="1"/>
    <col min="3" max="3" width="2.88671875" customWidth="1"/>
    <col min="4" max="4" width="14.109375" style="67" bestFit="1" customWidth="1"/>
    <col min="5" max="5" width="2.88671875" style="67" customWidth="1"/>
    <col min="6" max="6" width="11.5546875" style="67" customWidth="1"/>
    <col min="7" max="7" width="2.77734375" style="67" customWidth="1"/>
    <col min="8" max="8" width="16.5546875" style="67" customWidth="1"/>
    <col min="9" max="9" width="2.88671875" style="67" customWidth="1"/>
    <col min="10" max="10" width="15.21875" style="67" customWidth="1"/>
    <col min="11" max="11" width="2.6640625" style="67" customWidth="1"/>
    <col min="12" max="12" width="15.33203125" style="67" customWidth="1"/>
    <col min="13" max="13" width="3" style="67" customWidth="1"/>
    <col min="14" max="14" width="15.88671875" style="67" customWidth="1"/>
    <col min="15" max="15" width="3.21875" style="67" customWidth="1"/>
    <col min="16" max="16" width="15.88671875" style="67" customWidth="1"/>
    <col min="17" max="17" width="2.5546875" style="67" bestFit="1" customWidth="1"/>
    <col min="18" max="18" width="16.5546875" style="67" customWidth="1"/>
    <col min="19" max="19" width="17.44140625" customWidth="1"/>
    <col min="20" max="20" width="18.6640625" bestFit="1" customWidth="1"/>
    <col min="21" max="21" width="20.5546875" bestFit="1" customWidth="1"/>
  </cols>
  <sheetData>
    <row r="1" spans="1:20" ht="23.25">
      <c r="A1" s="1"/>
      <c r="B1" s="137"/>
      <c r="C1" s="137"/>
      <c r="D1" s="137"/>
      <c r="E1" s="137"/>
    </row>
    <row r="2" spans="1:20" ht="23.25">
      <c r="A2" s="135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</row>
    <row r="3" spans="1:20" ht="18" customHeight="1"/>
    <row r="4" spans="1:20" ht="15.75">
      <c r="B4" s="2"/>
      <c r="C4" s="2"/>
      <c r="D4" s="3"/>
      <c r="E4" s="3"/>
      <c r="F4" s="3"/>
      <c r="G4" s="3"/>
      <c r="H4" s="3" t="s">
        <v>7</v>
      </c>
      <c r="I4" s="3"/>
      <c r="J4" s="3"/>
      <c r="K4" s="3"/>
      <c r="L4" s="3" t="s">
        <v>3</v>
      </c>
      <c r="M4" s="3"/>
      <c r="N4" s="3"/>
      <c r="P4" s="3"/>
    </row>
    <row r="5" spans="1:20" ht="15.75">
      <c r="B5" s="2"/>
      <c r="C5" s="2"/>
      <c r="D5" s="3" t="s">
        <v>6</v>
      </c>
      <c r="E5" s="3"/>
      <c r="F5" s="3"/>
      <c r="G5" s="3"/>
      <c r="H5" s="3" t="s">
        <v>23</v>
      </c>
      <c r="I5" s="3"/>
      <c r="J5" s="3"/>
      <c r="K5" s="3"/>
      <c r="L5" s="3" t="s">
        <v>24</v>
      </c>
      <c r="M5" s="3"/>
      <c r="N5" s="8"/>
      <c r="O5" s="3"/>
      <c r="P5" s="3" t="s">
        <v>25</v>
      </c>
      <c r="Q5" s="3"/>
    </row>
    <row r="6" spans="1:20" ht="18.75">
      <c r="B6" s="2"/>
      <c r="C6" s="2"/>
      <c r="D6" s="3" t="s">
        <v>26</v>
      </c>
      <c r="E6" s="3"/>
      <c r="F6" s="3" t="s">
        <v>1</v>
      </c>
      <c r="G6" s="3"/>
      <c r="H6" s="3" t="s">
        <v>27</v>
      </c>
      <c r="I6" s="3"/>
      <c r="J6" s="3" t="s">
        <v>2</v>
      </c>
      <c r="K6" s="68">
        <v>2</v>
      </c>
      <c r="L6" s="3" t="s">
        <v>7</v>
      </c>
      <c r="M6" s="3"/>
      <c r="N6" s="3" t="s">
        <v>4</v>
      </c>
      <c r="O6" s="3"/>
      <c r="P6" s="3" t="s">
        <v>5</v>
      </c>
      <c r="Q6" s="3"/>
      <c r="R6" s="8" t="s">
        <v>15</v>
      </c>
    </row>
    <row r="7" spans="1:20" ht="15.75">
      <c r="B7" s="2"/>
      <c r="C7" s="2"/>
      <c r="D7" s="8" t="s">
        <v>19</v>
      </c>
      <c r="E7" s="3"/>
      <c r="F7" s="3" t="s">
        <v>20</v>
      </c>
      <c r="G7" s="3"/>
      <c r="H7" s="3" t="s">
        <v>22</v>
      </c>
      <c r="I7" s="3"/>
      <c r="J7" s="3" t="s">
        <v>9</v>
      </c>
      <c r="K7" s="3"/>
      <c r="L7" s="3" t="s">
        <v>26</v>
      </c>
      <c r="M7" s="3"/>
      <c r="N7" s="3" t="s">
        <v>10</v>
      </c>
      <c r="O7" s="3"/>
      <c r="P7" s="3" t="s">
        <v>10</v>
      </c>
      <c r="Q7" s="3"/>
      <c r="R7" s="8" t="s">
        <v>16</v>
      </c>
    </row>
    <row r="8" spans="1:20" ht="15.75">
      <c r="B8" s="6" t="s">
        <v>11</v>
      </c>
      <c r="C8" s="4"/>
      <c r="D8" s="6" t="s">
        <v>28</v>
      </c>
      <c r="E8" s="69"/>
      <c r="F8" s="6" t="s">
        <v>21</v>
      </c>
      <c r="G8" s="69"/>
      <c r="H8" s="6" t="s">
        <v>8</v>
      </c>
      <c r="I8" s="69"/>
      <c r="J8" s="6" t="s">
        <v>8</v>
      </c>
      <c r="K8" s="69"/>
      <c r="L8" s="6" t="s">
        <v>8</v>
      </c>
      <c r="M8" s="69"/>
      <c r="N8" s="6" t="s">
        <v>12</v>
      </c>
      <c r="O8" s="69"/>
      <c r="P8" s="6" t="s">
        <v>12</v>
      </c>
      <c r="Q8" s="69"/>
      <c r="R8" s="6" t="s">
        <v>17</v>
      </c>
    </row>
    <row r="9" spans="1:20" ht="18">
      <c r="B9" s="5">
        <v>44317</v>
      </c>
      <c r="C9" s="9"/>
      <c r="D9" s="70">
        <v>2.966572421346354</v>
      </c>
      <c r="F9" s="71">
        <v>6034513.2409999995</v>
      </c>
      <c r="G9" s="10"/>
      <c r="H9" s="72">
        <v>139300400.35000002</v>
      </c>
      <c r="I9" s="10"/>
      <c r="J9" s="71">
        <v>305092.64</v>
      </c>
      <c r="K9" s="11"/>
      <c r="L9" s="72">
        <v>179018205.57000002</v>
      </c>
      <c r="M9" s="10"/>
      <c r="N9" s="71">
        <v>39717805.219999999</v>
      </c>
      <c r="P9" s="73">
        <v>-28063252.234785497</v>
      </c>
      <c r="Q9" s="68"/>
      <c r="R9" s="74">
        <v>1.7992100000000001E-3</v>
      </c>
      <c r="S9" s="13"/>
      <c r="T9" s="13"/>
    </row>
    <row r="10" spans="1:20" ht="18">
      <c r="B10" s="5">
        <v>44348</v>
      </c>
      <c r="C10" s="9"/>
      <c r="D10" s="70">
        <f t="shared" ref="D10" si="0">(+L10/F10)/10</f>
        <v>3.082094442141984</v>
      </c>
      <c r="F10" s="71">
        <v>7119325.7149999989</v>
      </c>
      <c r="G10" s="10"/>
      <c r="H10" s="72">
        <v>170266306.12</v>
      </c>
      <c r="I10" s="10"/>
      <c r="J10" s="71">
        <v>113036.69</v>
      </c>
      <c r="K10" s="11"/>
      <c r="L10" s="72">
        <f t="shared" ref="L10" si="1">H10+N10</f>
        <v>219424342.18000001</v>
      </c>
      <c r="M10" s="10"/>
      <c r="N10" s="71">
        <v>49158036.060000002</v>
      </c>
      <c r="P10" s="73">
        <f t="shared" ref="P10:P11" si="2">P9+N10</f>
        <v>21094783.825214505</v>
      </c>
      <c r="Q10" s="68"/>
      <c r="R10" s="74">
        <v>1.8048000000000001E-3</v>
      </c>
      <c r="S10" s="13"/>
      <c r="T10" s="13"/>
    </row>
    <row r="11" spans="1:20" ht="18">
      <c r="B11" s="5">
        <v>44378</v>
      </c>
      <c r="C11" s="9"/>
      <c r="D11" s="70">
        <f t="shared" ref="D11" si="3">(+L11/F11)/10</f>
        <v>3.4014436160501247</v>
      </c>
      <c r="F11" s="71">
        <v>7733589.966</v>
      </c>
      <c r="G11" s="10"/>
      <c r="H11" s="72">
        <v>189772396.91999999</v>
      </c>
      <c r="I11" s="10"/>
      <c r="J11" s="71">
        <v>403938.1</v>
      </c>
      <c r="K11" s="11"/>
      <c r="L11" s="72">
        <f t="shared" ref="L11" si="4">H11+N11</f>
        <v>263053702.19</v>
      </c>
      <c r="M11" s="10"/>
      <c r="N11" s="71">
        <v>73281305.269999996</v>
      </c>
      <c r="P11" s="73">
        <f t="shared" si="2"/>
        <v>94376089.095214501</v>
      </c>
      <c r="Q11" s="68"/>
      <c r="R11" s="74">
        <v>1.94633E-3</v>
      </c>
      <c r="S11" s="13"/>
      <c r="T11" s="13"/>
    </row>
    <row r="12" spans="1:20" ht="18">
      <c r="B12" s="5">
        <v>44409</v>
      </c>
      <c r="C12" s="9"/>
      <c r="D12" s="70">
        <f t="shared" ref="D12" si="5">(+L12/F12)/10</f>
        <v>3.2589457976740102</v>
      </c>
      <c r="F12" s="71">
        <v>8282587.9479999999</v>
      </c>
      <c r="G12" s="10"/>
      <c r="H12" s="72">
        <v>207751045.56999999</v>
      </c>
      <c r="I12" s="10"/>
      <c r="J12" s="71">
        <v>330435.48</v>
      </c>
      <c r="K12" s="11"/>
      <c r="L12" s="72">
        <f t="shared" ref="L12" si="6">H12+N12</f>
        <v>269925051.87</v>
      </c>
      <c r="M12" s="10"/>
      <c r="N12" s="71">
        <v>62174006.299999997</v>
      </c>
      <c r="P12" s="73">
        <f t="shared" ref="P12" si="7">P11+N12</f>
        <v>156550095.3952145</v>
      </c>
      <c r="Q12" s="68"/>
      <c r="R12" s="74">
        <v>1.94633E-3</v>
      </c>
      <c r="S12" s="13"/>
      <c r="T12" s="13"/>
    </row>
    <row r="13" spans="1:20" ht="18">
      <c r="B13" s="5">
        <v>44440</v>
      </c>
      <c r="C13" s="9"/>
      <c r="D13" s="70">
        <f t="shared" ref="D13" si="8">(+L13/F13)/10</f>
        <v>3.165099670923285</v>
      </c>
      <c r="F13" s="71">
        <v>7910862.0549999997</v>
      </c>
      <c r="G13" s="10"/>
      <c r="H13" s="72">
        <v>204384420.83000001</v>
      </c>
      <c r="I13" s="10"/>
      <c r="J13" s="71">
        <v>820495.22</v>
      </c>
      <c r="K13" s="11"/>
      <c r="L13" s="72">
        <f t="shared" ref="L13" si="9">H13+N13</f>
        <v>250386668.87</v>
      </c>
      <c r="M13" s="10"/>
      <c r="N13" s="71">
        <v>46002248.039999999</v>
      </c>
      <c r="P13" s="73">
        <f t="shared" ref="P13" si="10">P12+N13</f>
        <v>202552343.43521449</v>
      </c>
      <c r="Q13" s="68"/>
      <c r="R13" s="74">
        <v>1.7212099999999999E-3</v>
      </c>
      <c r="S13" s="13"/>
      <c r="T13" s="13"/>
    </row>
    <row r="14" spans="1:20" ht="18">
      <c r="B14" s="5">
        <v>44470</v>
      </c>
      <c r="C14" s="9"/>
      <c r="D14" s="70">
        <f t="shared" ref="D14" si="11">(+L14/F14)/10</f>
        <v>4.0881528490624515</v>
      </c>
      <c r="F14" s="71">
        <v>6652629.5659999987</v>
      </c>
      <c r="G14" s="10"/>
      <c r="H14" s="72">
        <v>175149072.15000001</v>
      </c>
      <c r="I14" s="10"/>
      <c r="J14" s="71">
        <v>632024.47</v>
      </c>
      <c r="K14" s="11"/>
      <c r="L14" s="72">
        <f t="shared" ref="L14" si="12">H14+N14</f>
        <v>271969665.13999999</v>
      </c>
      <c r="M14" s="10"/>
      <c r="N14" s="71">
        <v>96820592.989999995</v>
      </c>
      <c r="P14" s="73">
        <f t="shared" ref="P14" si="13">P13+N14</f>
        <v>299372936.42521447</v>
      </c>
      <c r="Q14" s="68"/>
      <c r="R14" s="74">
        <v>1.7212099999999999E-3</v>
      </c>
      <c r="S14" s="13"/>
      <c r="T14" s="13"/>
    </row>
    <row r="15" spans="1:20" ht="18">
      <c r="B15" s="5">
        <v>44501</v>
      </c>
      <c r="C15" s="9"/>
      <c r="D15" s="70">
        <f t="shared" ref="D15" si="14">(+L15/F15)/10</f>
        <v>3.7399397122263629</v>
      </c>
      <c r="F15" s="71">
        <v>6253356.4809999997</v>
      </c>
      <c r="G15" s="10"/>
      <c r="H15" s="72">
        <v>162472885.78999999</v>
      </c>
      <c r="I15" s="10"/>
      <c r="J15" s="71">
        <v>559190.02</v>
      </c>
      <c r="K15" s="11"/>
      <c r="L15" s="72">
        <f t="shared" ref="L15" si="15">H15+N15</f>
        <v>233871762.38</v>
      </c>
      <c r="M15" s="10"/>
      <c r="N15" s="71">
        <v>71398876.590000004</v>
      </c>
      <c r="P15" s="73">
        <f t="shared" ref="P15" si="16">P14+N15</f>
        <v>370771813.01521444</v>
      </c>
      <c r="Q15" s="68"/>
      <c r="R15" s="74">
        <v>1.7212099999999999E-3</v>
      </c>
      <c r="S15" s="13"/>
      <c r="T15" s="13"/>
    </row>
    <row r="16" spans="1:20" ht="18">
      <c r="B16" s="5">
        <v>44531</v>
      </c>
      <c r="C16" s="9"/>
      <c r="D16" s="70">
        <f t="shared" ref="D16" si="17">(+L16/F16)/10</f>
        <v>3.1459026741671496</v>
      </c>
      <c r="F16" s="71">
        <v>6708129.7829999998</v>
      </c>
      <c r="G16" s="10"/>
      <c r="H16" s="72">
        <v>171766212.85000002</v>
      </c>
      <c r="I16" s="10"/>
      <c r="J16" s="71">
        <v>907084.55999999994</v>
      </c>
      <c r="K16" s="11"/>
      <c r="L16" s="72">
        <f t="shared" ref="L16" si="18">H16+N16</f>
        <v>211031234.23000002</v>
      </c>
      <c r="M16" s="10"/>
      <c r="N16" s="71">
        <v>39265021.380000003</v>
      </c>
      <c r="P16" s="73">
        <f t="shared" ref="P16" si="19">P15+N16</f>
        <v>410036834.39521444</v>
      </c>
      <c r="Q16" s="68"/>
      <c r="R16" s="74">
        <v>2.2990200000000001E-3</v>
      </c>
      <c r="S16" s="13"/>
      <c r="T16" s="13"/>
    </row>
    <row r="17" spans="2:20" ht="18">
      <c r="B17" s="5"/>
      <c r="C17" s="9"/>
      <c r="D17" s="70"/>
      <c r="F17" s="71"/>
      <c r="G17" s="10"/>
      <c r="H17" s="72"/>
      <c r="I17" s="10"/>
      <c r="J17" s="71"/>
      <c r="K17" s="11"/>
      <c r="L17" s="72"/>
      <c r="M17" s="10"/>
      <c r="N17" s="71"/>
      <c r="P17" s="73"/>
      <c r="Q17" s="68"/>
      <c r="R17" s="74"/>
      <c r="S17" s="13"/>
      <c r="T17" s="13"/>
    </row>
    <row r="18" spans="2:20" ht="18">
      <c r="B18" s="5">
        <v>44562</v>
      </c>
      <c r="C18" s="9"/>
      <c r="D18" s="70">
        <f t="shared" ref="D18" si="20">(+L18/F18)/10</f>
        <v>3.4693793051994524</v>
      </c>
      <c r="F18" s="71">
        <v>7054342.8849999998</v>
      </c>
      <c r="G18" s="10"/>
      <c r="H18" s="72">
        <v>194040276.44</v>
      </c>
      <c r="I18" s="10"/>
      <c r="J18" s="71">
        <v>-528148.13000000012</v>
      </c>
      <c r="K18" s="11"/>
      <c r="L18" s="72">
        <f t="shared" ref="L18" si="21">H18+N18</f>
        <v>244741912.16999999</v>
      </c>
      <c r="M18" s="10"/>
      <c r="N18" s="71">
        <v>50701635.729999997</v>
      </c>
      <c r="P18" s="73">
        <f t="shared" ref="P18" si="22">P16+N18</f>
        <v>460738470.12521446</v>
      </c>
      <c r="Q18" s="68"/>
      <c r="R18" s="74">
        <v>1.9916700000000001E-3</v>
      </c>
      <c r="S18" s="13"/>
      <c r="T18" s="13"/>
    </row>
    <row r="19" spans="2:20" ht="18">
      <c r="B19" s="5">
        <v>44593</v>
      </c>
      <c r="C19" s="9"/>
      <c r="D19" s="70">
        <f t="shared" ref="D19" si="23">(+L19/F19)/10</f>
        <v>2.8439948272058198</v>
      </c>
      <c r="F19" s="71">
        <v>7286450.3570000008</v>
      </c>
      <c r="G19" s="10"/>
      <c r="H19" s="72">
        <v>208046903.27000001</v>
      </c>
      <c r="I19" s="10"/>
      <c r="J19" s="71">
        <v>-282788.5</v>
      </c>
      <c r="K19" s="11"/>
      <c r="L19" s="72">
        <f t="shared" ref="L19" si="24">H19+N19</f>
        <v>207226271.24000001</v>
      </c>
      <c r="M19" s="10"/>
      <c r="N19" s="71">
        <v>-820632.03000000096</v>
      </c>
      <c r="P19" s="73">
        <f t="shared" ref="P19:P24" si="25">P18+N19</f>
        <v>459917838.09521449</v>
      </c>
      <c r="Q19" s="68"/>
      <c r="R19" s="74">
        <v>4.1999999999999997E-3</v>
      </c>
      <c r="S19" s="13"/>
      <c r="T19" s="13"/>
    </row>
    <row r="20" spans="2:20" ht="18">
      <c r="B20" s="5">
        <v>44621</v>
      </c>
      <c r="C20" s="9"/>
      <c r="D20" s="70">
        <f t="shared" ref="D20" si="26">(+L20/F20)/10</f>
        <v>3.3791885835384194</v>
      </c>
      <c r="F20" s="71">
        <v>6335354.2149999999</v>
      </c>
      <c r="G20" s="10"/>
      <c r="H20" s="72">
        <v>179924960.73000002</v>
      </c>
      <c r="I20" s="10"/>
      <c r="J20" s="71">
        <v>380503.45999999996</v>
      </c>
      <c r="K20" s="11"/>
      <c r="L20" s="72">
        <f t="shared" ref="L20" si="27">H20+N20</f>
        <v>214083566.36000001</v>
      </c>
      <c r="M20" s="10"/>
      <c r="N20" s="71">
        <v>34158605.629999995</v>
      </c>
      <c r="P20" s="73">
        <f t="shared" si="25"/>
        <v>494076443.72521448</v>
      </c>
      <c r="Q20" s="68"/>
      <c r="R20" s="74">
        <v>7.5645E-3</v>
      </c>
      <c r="S20" s="13"/>
      <c r="T20" s="13"/>
    </row>
    <row r="21" spans="2:20" ht="18">
      <c r="B21" s="5">
        <v>44652</v>
      </c>
      <c r="C21" s="9"/>
      <c r="D21" s="70">
        <f t="shared" ref="D21" si="28">(+L21/F21)/10</f>
        <v>3.8857950752709032</v>
      </c>
      <c r="F21" s="71">
        <v>6133686.3420000002</v>
      </c>
      <c r="G21" s="10"/>
      <c r="H21" s="72">
        <v>175073151.25</v>
      </c>
      <c r="I21" s="10"/>
      <c r="J21" s="71">
        <v>280192.25</v>
      </c>
      <c r="K21" s="11"/>
      <c r="L21" s="72">
        <f t="shared" ref="L21" si="29">H21+N21</f>
        <v>238342481.81</v>
      </c>
      <c r="M21" s="10"/>
      <c r="N21" s="71">
        <v>63269330.560000002</v>
      </c>
      <c r="P21" s="73">
        <f t="shared" si="25"/>
        <v>557345774.28521442</v>
      </c>
      <c r="Q21" s="68"/>
      <c r="R21" s="74">
        <v>8.9150800000000006E-3</v>
      </c>
      <c r="S21" s="13"/>
      <c r="T21" s="13"/>
    </row>
    <row r="22" spans="2:20" ht="18">
      <c r="B22" s="5">
        <v>44682</v>
      </c>
      <c r="C22" s="9"/>
      <c r="D22" s="70">
        <f t="shared" ref="D22" si="30">(+L22/F22)/10</f>
        <v>5.5433697457130631</v>
      </c>
      <c r="F22" s="71">
        <v>6582649.6859999998</v>
      </c>
      <c r="G22" s="10"/>
      <c r="H22" s="72">
        <v>198967455.44</v>
      </c>
      <c r="I22" s="10"/>
      <c r="J22" s="71">
        <v>-2136049.6100000003</v>
      </c>
      <c r="K22" s="11"/>
      <c r="L22" s="72">
        <f t="shared" ref="L22" si="31">H22+N22</f>
        <v>364900611.15999997</v>
      </c>
      <c r="M22" s="10"/>
      <c r="N22" s="71">
        <v>165933155.72</v>
      </c>
      <c r="P22" s="73">
        <f t="shared" si="25"/>
        <v>723278930.00521445</v>
      </c>
      <c r="Q22" s="68"/>
      <c r="R22" s="74">
        <v>1.08167E-2</v>
      </c>
      <c r="S22" s="13"/>
      <c r="T22" s="13"/>
    </row>
    <row r="23" spans="2:20" ht="18">
      <c r="B23" s="5">
        <v>44713</v>
      </c>
      <c r="C23" s="9"/>
      <c r="D23" s="70">
        <f t="shared" ref="D23" si="32">(+L23/F23)/10</f>
        <v>6.1507682144895197</v>
      </c>
      <c r="F23" s="71">
        <v>7818002.1100000003</v>
      </c>
      <c r="G23" s="10"/>
      <c r="H23" s="72">
        <v>256455202.55000001</v>
      </c>
      <c r="I23" s="10"/>
      <c r="J23" s="71">
        <v>2175170.29</v>
      </c>
      <c r="K23" s="11"/>
      <c r="L23" s="72">
        <f t="shared" ref="L23" si="33">H23+N23</f>
        <v>480867188.79000002</v>
      </c>
      <c r="M23" s="10"/>
      <c r="N23" s="71">
        <v>224411986.24000001</v>
      </c>
      <c r="P23" s="73">
        <f t="shared" si="25"/>
        <v>947690916.24521446</v>
      </c>
      <c r="Q23" s="68"/>
      <c r="R23" s="74">
        <v>1.5619930000000001E-2</v>
      </c>
      <c r="S23" s="13"/>
      <c r="T23" s="13"/>
    </row>
    <row r="24" spans="2:20" ht="18">
      <c r="B24" s="5">
        <v>44743</v>
      </c>
      <c r="C24" s="9"/>
      <c r="D24" s="70">
        <f t="shared" ref="D24" si="34">(+L24/F24)/10</f>
        <v>7.3202150649590054</v>
      </c>
      <c r="F24" s="71">
        <v>8446488.5790000018</v>
      </c>
      <c r="G24" s="10"/>
      <c r="H24" s="72">
        <v>289585493.27999997</v>
      </c>
      <c r="I24" s="10"/>
      <c r="J24" s="71">
        <v>4381688.3099999996</v>
      </c>
      <c r="K24" s="11"/>
      <c r="L24" s="72">
        <f t="shared" ref="L24" si="35">H24+N24</f>
        <v>618301129.41999996</v>
      </c>
      <c r="M24" s="10"/>
      <c r="N24" s="71">
        <v>328715636.13999999</v>
      </c>
      <c r="P24" s="73">
        <f t="shared" si="25"/>
        <v>1276406552.3852143</v>
      </c>
      <c r="Q24" s="68"/>
      <c r="R24" s="74">
        <v>2.1168590000000001E-2</v>
      </c>
      <c r="S24" s="13"/>
      <c r="T24" s="13"/>
    </row>
    <row r="25" spans="2:20" ht="18">
      <c r="B25" s="5">
        <v>44774</v>
      </c>
      <c r="C25" s="9"/>
      <c r="D25" s="70">
        <f t="shared" ref="D25" si="36">(+L25/F25)/10</f>
        <v>7.2760940909183107</v>
      </c>
      <c r="F25" s="71">
        <v>8185389.2580000004</v>
      </c>
      <c r="G25" s="10"/>
      <c r="H25" s="72">
        <v>295396479.56000006</v>
      </c>
      <c r="I25" s="10"/>
      <c r="J25" s="71">
        <v>7179013.7000000002</v>
      </c>
      <c r="K25" s="11"/>
      <c r="L25" s="72">
        <f t="shared" ref="L25" si="37">H25+N25</f>
        <v>595576624.12000012</v>
      </c>
      <c r="M25" s="10"/>
      <c r="N25" s="71">
        <v>300180144.56</v>
      </c>
      <c r="P25" s="73">
        <f t="shared" ref="P25" si="38">P24+N25</f>
        <v>1576586696.9452143</v>
      </c>
      <c r="Q25" s="68"/>
      <c r="R25" s="74">
        <v>2.734427E-2</v>
      </c>
      <c r="S25" s="13"/>
      <c r="T25" s="13"/>
    </row>
    <row r="26" spans="2:20" ht="18">
      <c r="B26" s="5">
        <v>44805</v>
      </c>
      <c r="C26" s="9"/>
      <c r="D26" s="70">
        <f t="shared" ref="D26" si="39">(+L26/F26)/10</f>
        <v>5.1130051561282972</v>
      </c>
      <c r="F26" s="71">
        <v>8035498.8490000004</v>
      </c>
      <c r="G26" s="10"/>
      <c r="H26" s="72">
        <v>290025227.97999996</v>
      </c>
      <c r="I26" s="10"/>
      <c r="J26" s="71">
        <v>7615808.3900000006</v>
      </c>
      <c r="K26" s="11"/>
      <c r="L26" s="72">
        <f t="shared" ref="L26" si="40">H26+N26</f>
        <v>410855470.46999997</v>
      </c>
      <c r="M26" s="10"/>
      <c r="N26" s="71">
        <v>120830242.48999999</v>
      </c>
      <c r="P26" s="73">
        <f t="shared" ref="P26" si="41">P25+N26</f>
        <v>1697416939.4352143</v>
      </c>
      <c r="Q26" s="68"/>
      <c r="R26" s="74">
        <v>3.3551980000000002E-2</v>
      </c>
      <c r="S26" s="13"/>
      <c r="T26" s="13"/>
    </row>
    <row r="27" spans="2:20" ht="18">
      <c r="B27" s="5">
        <v>44835</v>
      </c>
      <c r="C27" s="9"/>
      <c r="D27" s="70">
        <f t="shared" ref="D27" si="42">(+L27/F27)/10</f>
        <v>4.4594587112248822</v>
      </c>
      <c r="F27" s="71">
        <v>6500454.5480000004</v>
      </c>
      <c r="G27" s="10"/>
      <c r="H27" s="72">
        <v>221010605.39999998</v>
      </c>
      <c r="I27" s="10"/>
      <c r="J27" s="71">
        <v>8336661.46</v>
      </c>
      <c r="K27" s="11"/>
      <c r="L27" s="72">
        <f t="shared" ref="L27" si="43">H27+N27</f>
        <v>289885086.61000007</v>
      </c>
      <c r="M27" s="10"/>
      <c r="N27" s="71">
        <v>68874481.210000098</v>
      </c>
      <c r="P27" s="73">
        <f t="shared" ref="P27" si="44">P26+N27</f>
        <v>1766291420.6452143</v>
      </c>
      <c r="Q27" s="68"/>
      <c r="R27" s="74">
        <v>3.657672E-2</v>
      </c>
      <c r="S27" s="13"/>
      <c r="T27" s="13"/>
    </row>
    <row r="28" spans="2:20" ht="18">
      <c r="B28" s="5">
        <v>44866</v>
      </c>
      <c r="C28" s="9"/>
      <c r="D28" s="70">
        <f t="shared" ref="D28" si="45">(+L28/F28)/10</f>
        <v>4.3030577320745147</v>
      </c>
      <c r="F28" s="71">
        <v>6085727.8030000003</v>
      </c>
      <c r="G28" s="10"/>
      <c r="H28" s="72">
        <v>187536447.19999999</v>
      </c>
      <c r="I28" s="10"/>
      <c r="J28" s="71">
        <v>7051275.8699999992</v>
      </c>
      <c r="K28" s="11"/>
      <c r="L28" s="72">
        <f t="shared" ref="L28" si="46">H28+N28</f>
        <v>261872380.77999997</v>
      </c>
      <c r="M28" s="10"/>
      <c r="N28" s="71">
        <v>74335933.579999998</v>
      </c>
      <c r="P28" s="73">
        <f t="shared" ref="P28" si="47">P27+N28</f>
        <v>1840627354.2252142</v>
      </c>
      <c r="Q28" s="68"/>
      <c r="R28" s="74">
        <v>4.1576670000000003E-2</v>
      </c>
      <c r="S28" s="13"/>
      <c r="T28" s="13"/>
    </row>
    <row r="29" spans="2:20" ht="18">
      <c r="B29" s="5">
        <v>44896</v>
      </c>
      <c r="C29" s="9"/>
      <c r="D29" s="70">
        <f t="shared" ref="D29" si="48">(+L29/F29)/10</f>
        <v>6.2304014815185198</v>
      </c>
      <c r="F29" s="71">
        <v>6745321.2789999992</v>
      </c>
      <c r="G29" s="10"/>
      <c r="H29" s="72">
        <v>204794382.04999998</v>
      </c>
      <c r="I29" s="10"/>
      <c r="J29" s="71">
        <v>6975117.7699999996</v>
      </c>
      <c r="K29" s="11"/>
      <c r="L29" s="72">
        <f t="shared" ref="L29" si="49">H29+N29</f>
        <v>420260596.89999992</v>
      </c>
      <c r="M29" s="10"/>
      <c r="N29" s="71">
        <v>215466214.84999993</v>
      </c>
      <c r="P29" s="73">
        <f t="shared" ref="P29" si="50">P28+N29</f>
        <v>2056093569.0752141</v>
      </c>
      <c r="Q29" s="68"/>
      <c r="R29" s="74">
        <v>4.6736970000000003E-2</v>
      </c>
      <c r="S29" s="13"/>
      <c r="T29" s="13"/>
    </row>
    <row r="30" spans="2:20" ht="18">
      <c r="B30" s="5"/>
      <c r="C30" s="9"/>
      <c r="D30" s="70"/>
      <c r="F30" s="71"/>
      <c r="G30" s="10"/>
      <c r="H30" s="72"/>
      <c r="I30" s="10"/>
      <c r="J30" s="71"/>
      <c r="K30" s="11"/>
      <c r="L30" s="72"/>
      <c r="M30" s="10"/>
      <c r="N30" s="71"/>
      <c r="P30" s="73"/>
      <c r="Q30" s="68"/>
      <c r="R30" s="74"/>
      <c r="S30" s="13"/>
      <c r="T30" s="13"/>
    </row>
    <row r="31" spans="2:20" ht="18">
      <c r="B31" s="5">
        <v>44927</v>
      </c>
      <c r="C31" s="9"/>
      <c r="D31" s="70">
        <f t="shared" ref="D31" si="51">(+L31/F31)/10</f>
        <v>3.4359306609116813</v>
      </c>
      <c r="F31" s="71">
        <v>7436956.1599999992</v>
      </c>
      <c r="G31" s="10"/>
      <c r="H31" s="72">
        <v>217042924.52000001</v>
      </c>
      <c r="I31" s="10"/>
      <c r="J31" s="71">
        <v>7586796.5800000001</v>
      </c>
      <c r="K31" s="11"/>
      <c r="L31" s="72">
        <f t="shared" ref="L31" si="52">H31+N31</f>
        <v>255528656.94</v>
      </c>
      <c r="M31" s="10"/>
      <c r="N31" s="71">
        <v>38485732.420000002</v>
      </c>
      <c r="P31" s="73">
        <f t="shared" ref="P31" si="53">P29+N31</f>
        <v>2094579301.4952142</v>
      </c>
      <c r="Q31" s="68"/>
      <c r="R31" s="74">
        <v>4.9898449999999997E-2</v>
      </c>
      <c r="S31" s="13"/>
      <c r="T31" s="12"/>
    </row>
    <row r="32" spans="2:20" ht="18">
      <c r="B32" s="5">
        <v>44958</v>
      </c>
      <c r="C32" s="9"/>
      <c r="D32" s="70">
        <f t="shared" ref="D32" si="54">(+L32/F32)/10</f>
        <v>2.843329564526158</v>
      </c>
      <c r="F32" s="71">
        <v>6803730.9450000003</v>
      </c>
      <c r="G32" s="10"/>
      <c r="H32" s="72">
        <v>180281322.05000001</v>
      </c>
      <c r="I32" s="10"/>
      <c r="J32" s="71">
        <v>8916065.4100000001</v>
      </c>
      <c r="K32" s="11"/>
      <c r="L32" s="72">
        <f t="shared" ref="L32" si="55">H32+N32</f>
        <v>193452493.44999996</v>
      </c>
      <c r="M32" s="10"/>
      <c r="N32" s="71">
        <v>13171171.399999946</v>
      </c>
      <c r="P32" s="73">
        <f t="shared" ref="P32" si="56">P31+N32</f>
        <v>2107750472.8952141</v>
      </c>
      <c r="Q32" s="68"/>
      <c r="R32" s="74">
        <v>5.1542169999999998E-2</v>
      </c>
      <c r="S32" s="13"/>
      <c r="T32" s="12"/>
    </row>
    <row r="33" spans="2:20" ht="18">
      <c r="B33" s="5">
        <v>44986</v>
      </c>
      <c r="C33" s="9"/>
      <c r="D33" s="70">
        <f t="shared" ref="D33" si="57">(+L33/F33)/10</f>
        <v>3.3155109239390925</v>
      </c>
      <c r="F33" s="71">
        <v>6307500.976999999</v>
      </c>
      <c r="G33" s="10"/>
      <c r="H33" s="72">
        <v>167328569.38999996</v>
      </c>
      <c r="I33" s="10"/>
      <c r="J33" s="71">
        <v>7920930.4300000006</v>
      </c>
      <c r="K33" s="11"/>
      <c r="L33" s="72">
        <f t="shared" ref="L33" si="58">H33+N33</f>
        <v>209125883.91999996</v>
      </c>
      <c r="M33" s="10"/>
      <c r="N33" s="71">
        <v>41797314.530000001</v>
      </c>
      <c r="P33" s="73">
        <f t="shared" ref="P33" si="59">P32+N33</f>
        <v>2149547787.4252143</v>
      </c>
      <c r="Q33" s="68"/>
      <c r="R33" s="74">
        <v>5.3543559999999997E-2</v>
      </c>
      <c r="S33" s="13"/>
      <c r="T33" s="12"/>
    </row>
    <row r="34" spans="2:20" ht="18">
      <c r="B34" s="5">
        <v>45017</v>
      </c>
      <c r="C34" s="9"/>
      <c r="D34" s="70">
        <f t="shared" ref="D34" si="60">(+L34/F34)/10</f>
        <v>2.9527567329984645</v>
      </c>
      <c r="F34" s="71">
        <v>6233694.7609999999</v>
      </c>
      <c r="G34" s="10"/>
      <c r="H34" s="72">
        <v>162038274.64000002</v>
      </c>
      <c r="I34" s="10"/>
      <c r="J34" s="71">
        <v>8279172.4300000006</v>
      </c>
      <c r="K34" s="11"/>
      <c r="L34" s="72">
        <f t="shared" ref="L34" si="61">H34+N34</f>
        <v>184065841.77000004</v>
      </c>
      <c r="M34" s="10"/>
      <c r="N34" s="71">
        <v>22027567.130000025</v>
      </c>
      <c r="P34" s="73">
        <f t="shared" ref="P34" si="62">P33+N34</f>
        <v>2171575354.5552144</v>
      </c>
      <c r="Q34" s="68"/>
      <c r="R34" s="74">
        <v>5.2997639999999999E-2</v>
      </c>
      <c r="S34" s="13"/>
      <c r="T34" s="12"/>
    </row>
    <row r="35" spans="2:20" ht="18">
      <c r="B35" s="5">
        <v>45047</v>
      </c>
      <c r="C35" s="9"/>
      <c r="D35" s="70">
        <f t="shared" ref="D35:D39" si="63">(+L35/F35)/10</f>
        <v>3.3210621030134582</v>
      </c>
      <c r="F35" s="75">
        <v>6267229.9350000005</v>
      </c>
      <c r="G35" s="10"/>
      <c r="H35" s="72">
        <v>160074747.61000001</v>
      </c>
      <c r="I35" s="10"/>
      <c r="J35" s="75">
        <v>7976087.129999999</v>
      </c>
      <c r="K35" s="11"/>
      <c r="L35" s="72">
        <f t="shared" ref="L35" si="64">H35+N35</f>
        <v>208138598.28000003</v>
      </c>
      <c r="M35" s="10"/>
      <c r="N35" s="75">
        <v>48063850.670000002</v>
      </c>
      <c r="P35" s="73">
        <f>P34+N35-7000000</f>
        <v>2212639205.2252145</v>
      </c>
      <c r="Q35" s="68">
        <v>3</v>
      </c>
      <c r="R35" s="76">
        <v>5.3089949999999997E-2</v>
      </c>
      <c r="S35" s="13"/>
      <c r="T35" s="12"/>
    </row>
    <row r="36" spans="2:20" ht="18">
      <c r="B36" s="5">
        <v>45078</v>
      </c>
      <c r="C36" s="9">
        <v>1</v>
      </c>
      <c r="D36" s="70">
        <f t="shared" si="63"/>
        <v>3.3478923226211554</v>
      </c>
      <c r="F36" s="75">
        <v>7030155.8239999991</v>
      </c>
      <c r="G36" s="10"/>
      <c r="H36" s="72">
        <v>263619336.07000002</v>
      </c>
      <c r="I36" s="10"/>
      <c r="J36" s="75">
        <v>6533962.1600000011</v>
      </c>
      <c r="K36" s="11"/>
      <c r="L36" s="72">
        <f t="shared" ref="L36" si="65">H36+N36</f>
        <v>235362047.10000002</v>
      </c>
      <c r="M36" s="10"/>
      <c r="N36" s="75">
        <v>-28257288.969999999</v>
      </c>
      <c r="P36" s="73">
        <f t="shared" ref="P36:P41" si="66">P35+N36</f>
        <v>2184381916.2552147</v>
      </c>
      <c r="Q36" s="68"/>
      <c r="R36" s="76">
        <v>5.6641999999999998E-2</v>
      </c>
      <c r="S36" s="13"/>
      <c r="T36" s="12"/>
    </row>
    <row r="37" spans="2:20" ht="18">
      <c r="B37" s="5">
        <v>45108</v>
      </c>
      <c r="C37" s="9"/>
      <c r="D37" s="70">
        <f t="shared" si="63"/>
        <v>3.9245801376171072</v>
      </c>
      <c r="F37" s="75">
        <v>8009334.0389999999</v>
      </c>
      <c r="G37" s="10"/>
      <c r="H37" s="72">
        <v>325305783.32000005</v>
      </c>
      <c r="I37" s="10"/>
      <c r="J37" s="75">
        <v>9596886.9499999993</v>
      </c>
      <c r="K37" s="11"/>
      <c r="L37" s="72">
        <f t="shared" ref="L37" si="67">H37+N37</f>
        <v>314332732.85000002</v>
      </c>
      <c r="M37" s="10"/>
      <c r="N37" s="75">
        <v>-10973050.470000001</v>
      </c>
      <c r="P37" s="73">
        <f t="shared" si="66"/>
        <v>2173408865.7852149</v>
      </c>
      <c r="Q37" s="68"/>
      <c r="R37" s="76">
        <v>5.6073900000000003E-2</v>
      </c>
      <c r="S37" s="13"/>
      <c r="T37" s="12"/>
    </row>
    <row r="38" spans="2:20" ht="18">
      <c r="B38" s="5">
        <v>45139</v>
      </c>
      <c r="C38" s="9"/>
      <c r="D38" s="70">
        <f t="shared" si="63"/>
        <v>3.3240823306505569</v>
      </c>
      <c r="F38" s="75">
        <v>8684018.0559999999</v>
      </c>
      <c r="G38" s="10"/>
      <c r="H38" s="72">
        <v>356028587.32999998</v>
      </c>
      <c r="I38" s="10"/>
      <c r="J38" s="75">
        <v>8484840.9100000001</v>
      </c>
      <c r="K38" s="11"/>
      <c r="L38" s="72">
        <f>H38+N38</f>
        <v>288663909.78999996</v>
      </c>
      <c r="M38" s="10"/>
      <c r="N38" s="75">
        <v>-67364677.540000007</v>
      </c>
      <c r="P38" s="73">
        <f t="shared" si="66"/>
        <v>2106044188.2452149</v>
      </c>
      <c r="Q38" s="68"/>
      <c r="R38" s="76">
        <v>5.614831E-2</v>
      </c>
      <c r="S38" s="13"/>
      <c r="T38" s="12"/>
    </row>
    <row r="39" spans="2:20" ht="18">
      <c r="B39" s="5">
        <v>45170</v>
      </c>
      <c r="C39" s="9"/>
      <c r="D39" s="70">
        <f t="shared" si="63"/>
        <v>2.9303379893116612</v>
      </c>
      <c r="F39" s="75">
        <v>8208534.9869999997</v>
      </c>
      <c r="G39" s="10"/>
      <c r="H39" s="72">
        <v>337646800.67000002</v>
      </c>
      <c r="I39" s="10"/>
      <c r="J39" s="75">
        <v>8452129.1999999993</v>
      </c>
      <c r="K39" s="11"/>
      <c r="L39" s="72">
        <f>H39+N39</f>
        <v>240537819.09000003</v>
      </c>
      <c r="M39" s="10"/>
      <c r="N39" s="75">
        <v>-97108981.579999998</v>
      </c>
      <c r="P39" s="73">
        <f t="shared" si="66"/>
        <v>2008935206.665215</v>
      </c>
      <c r="Q39" s="68"/>
      <c r="R39" s="76">
        <v>5.6498439999999997E-2</v>
      </c>
      <c r="S39" s="13"/>
      <c r="T39" s="12"/>
    </row>
    <row r="40" spans="2:20" ht="18">
      <c r="B40" s="5">
        <v>45200</v>
      </c>
      <c r="C40" s="9"/>
      <c r="D40" s="70">
        <f>(+L40/F40)/10</f>
        <v>3.2039235862013378</v>
      </c>
      <c r="F40" s="75">
        <v>6458230.3279999997</v>
      </c>
      <c r="G40" s="10"/>
      <c r="H40" s="72">
        <v>247615098.43999997</v>
      </c>
      <c r="I40" s="10"/>
      <c r="J40" s="75">
        <v>8395745.8699999992</v>
      </c>
      <c r="K40" s="11"/>
      <c r="L40" s="72">
        <f>H40+N40</f>
        <v>206916764.73000002</v>
      </c>
      <c r="M40" s="10"/>
      <c r="N40" s="75">
        <v>-40698333.709999964</v>
      </c>
      <c r="P40" s="73">
        <f t="shared" si="66"/>
        <v>1968236872.955215</v>
      </c>
      <c r="Q40" s="68"/>
      <c r="R40" s="76">
        <v>5.75648744897959E-2</v>
      </c>
      <c r="S40" s="13"/>
      <c r="T40" s="12"/>
    </row>
    <row r="41" spans="2:20" ht="18">
      <c r="B41" s="5">
        <v>45231</v>
      </c>
      <c r="C41" s="9"/>
      <c r="D41" s="70">
        <f>(+L41/F41)/10</f>
        <v>3.3115546542318568</v>
      </c>
      <c r="F41" s="75">
        <v>6182240.1490000002</v>
      </c>
      <c r="G41" s="10"/>
      <c r="H41" s="72">
        <v>230677389.47999999</v>
      </c>
      <c r="I41" s="10"/>
      <c r="J41" s="75">
        <v>7021124.71</v>
      </c>
      <c r="K41" s="11"/>
      <c r="L41" s="72">
        <f>H41+N41</f>
        <v>204728261.38999999</v>
      </c>
      <c r="M41" s="10"/>
      <c r="N41" s="75">
        <v>-25949128.09</v>
      </c>
      <c r="P41" s="73">
        <f t="shared" si="66"/>
        <v>1942287744.8652151</v>
      </c>
      <c r="Q41" s="68"/>
      <c r="R41" s="76">
        <v>5.6221939207048502E-2</v>
      </c>
      <c r="S41" s="22"/>
      <c r="T41" s="12"/>
    </row>
    <row r="42" spans="2:20" ht="18">
      <c r="B42" s="5">
        <v>45261</v>
      </c>
      <c r="C42" s="9"/>
      <c r="D42" s="70">
        <f>(+L42/F42)/10</f>
        <v>3.2331653132462415</v>
      </c>
      <c r="F42" s="75">
        <v>6649579.341</v>
      </c>
      <c r="G42" s="10"/>
      <c r="H42" s="72">
        <v>252632844.41999999</v>
      </c>
      <c r="I42" s="10"/>
      <c r="J42" s="75">
        <v>7645461.9100000001</v>
      </c>
      <c r="K42" s="11"/>
      <c r="L42" s="72">
        <f>H42+N42</f>
        <v>214991892.72999999</v>
      </c>
      <c r="M42" s="10"/>
      <c r="N42" s="75">
        <v>-37640951.689999998</v>
      </c>
      <c r="P42" s="73">
        <f>P41+N42</f>
        <v>1904646793.175215</v>
      </c>
      <c r="Q42" s="68"/>
      <c r="R42" s="76">
        <v>5.65563510578279E-2</v>
      </c>
      <c r="S42" s="22"/>
      <c r="T42" s="12"/>
    </row>
    <row r="43" spans="2:20" ht="18">
      <c r="B43" s="5"/>
      <c r="C43" s="9"/>
      <c r="D43" s="70"/>
      <c r="F43" s="75"/>
      <c r="G43" s="10"/>
      <c r="H43" s="72"/>
      <c r="I43" s="10"/>
      <c r="J43" s="75"/>
      <c r="K43" s="11"/>
      <c r="L43" s="72"/>
      <c r="M43" s="10"/>
      <c r="N43" s="75"/>
      <c r="P43" s="73"/>
      <c r="Q43" s="68"/>
      <c r="R43" s="76"/>
      <c r="S43" s="22"/>
      <c r="T43" s="12"/>
    </row>
    <row r="44" spans="2:20" ht="18">
      <c r="B44" s="5">
        <v>45292</v>
      </c>
      <c r="C44" s="9"/>
      <c r="D44" s="70">
        <f t="shared" ref="D44:D55" si="68">(+L44/F44)/10</f>
        <v>3.709024868060772</v>
      </c>
      <c r="F44" s="75">
        <v>7710408.3329999996</v>
      </c>
      <c r="G44" s="10"/>
      <c r="H44" s="72">
        <v>297817791.35000002</v>
      </c>
      <c r="I44" s="10"/>
      <c r="J44" s="75">
        <v>7230100.9299999997</v>
      </c>
      <c r="K44" s="11"/>
      <c r="L44" s="72">
        <f t="shared" ref="L44:L55" si="69">H44+N44</f>
        <v>285980962.5</v>
      </c>
      <c r="M44" s="10"/>
      <c r="N44" s="75">
        <v>-11836828.85</v>
      </c>
      <c r="P44" s="73">
        <f>P42+N44</f>
        <v>1892809964.3252151</v>
      </c>
      <c r="Q44" s="68"/>
      <c r="R44" s="76">
        <v>5.6688655895865199E-2</v>
      </c>
      <c r="S44" s="22"/>
      <c r="T44" s="12"/>
    </row>
    <row r="45" spans="2:20" ht="18">
      <c r="B45" s="5">
        <v>45323</v>
      </c>
      <c r="C45" s="9"/>
      <c r="D45" s="70">
        <f t="shared" si="68"/>
        <v>2.515619397556339</v>
      </c>
      <c r="F45" s="75">
        <v>7194290.8870000001</v>
      </c>
      <c r="G45" s="10"/>
      <c r="H45" s="72">
        <v>275873823.08999997</v>
      </c>
      <c r="I45" s="10"/>
      <c r="J45" s="75">
        <v>4826955.3100000005</v>
      </c>
      <c r="K45" s="11"/>
      <c r="L45" s="72">
        <f t="shared" si="69"/>
        <v>180980977.06999999</v>
      </c>
      <c r="M45" s="10"/>
      <c r="N45" s="75">
        <v>-94892846.019999996</v>
      </c>
      <c r="P45" s="73">
        <f>P44+N45</f>
        <v>1797917118.3052151</v>
      </c>
      <c r="Q45" s="68"/>
      <c r="R45" s="76">
        <v>5.6405133842239198E-2</v>
      </c>
      <c r="S45" s="22"/>
      <c r="T45" s="12"/>
    </row>
    <row r="46" spans="2:20" ht="18">
      <c r="B46" s="5">
        <v>45352</v>
      </c>
      <c r="C46" s="9"/>
      <c r="D46" s="70">
        <f t="shared" si="68"/>
        <v>2.464945612992957</v>
      </c>
      <c r="F46" s="75">
        <v>6546866.7860000003</v>
      </c>
      <c r="G46" s="10"/>
      <c r="H46" s="72">
        <v>235691914.83000001</v>
      </c>
      <c r="I46" s="10"/>
      <c r="J46" s="75">
        <v>8174813.6200000001</v>
      </c>
      <c r="K46" s="11"/>
      <c r="L46" s="72">
        <f t="shared" si="69"/>
        <v>161376705.63</v>
      </c>
      <c r="M46" s="10"/>
      <c r="N46" s="75">
        <v>-74315209.200000003</v>
      </c>
      <c r="P46" s="73">
        <f>P45+N46</f>
        <v>1723601909.1052151</v>
      </c>
      <c r="Q46" s="68"/>
      <c r="R46" s="76">
        <v>5.5757589983844898E-2</v>
      </c>
      <c r="S46" s="22"/>
      <c r="T46" s="12"/>
    </row>
    <row r="47" spans="2:20" ht="18">
      <c r="B47" s="5">
        <v>45383</v>
      </c>
      <c r="C47" s="9"/>
      <c r="D47" s="70">
        <f t="shared" si="68"/>
        <v>3.082641230574001</v>
      </c>
      <c r="F47" s="75">
        <v>6114054.1529999999</v>
      </c>
      <c r="G47" s="10"/>
      <c r="H47" s="72">
        <v>218283703.44</v>
      </c>
      <c r="I47" s="10"/>
      <c r="J47" s="75">
        <v>5532903.46</v>
      </c>
      <c r="K47" s="11"/>
      <c r="L47" s="72">
        <f t="shared" si="69"/>
        <v>188474354.18000001</v>
      </c>
      <c r="M47" s="10"/>
      <c r="N47" s="75">
        <v>-29809349.260000002</v>
      </c>
      <c r="P47" s="73">
        <f>P46+N47</f>
        <v>1693792559.8452151</v>
      </c>
      <c r="Q47" s="68"/>
      <c r="R47" s="76">
        <v>5.7037740697674401E-2</v>
      </c>
      <c r="S47" s="22"/>
      <c r="T47" s="12"/>
    </row>
    <row r="48" spans="2:20" ht="18">
      <c r="B48" s="5">
        <v>45413</v>
      </c>
      <c r="C48" s="9"/>
      <c r="D48" s="70">
        <f t="shared" si="68"/>
        <v>3.1284741641100453</v>
      </c>
      <c r="F48" s="75">
        <v>6722676.7029999997</v>
      </c>
      <c r="G48" s="10"/>
      <c r="H48" s="72">
        <v>243160073.41</v>
      </c>
      <c r="I48" s="10"/>
      <c r="J48" s="75">
        <v>2649485.81</v>
      </c>
      <c r="K48" s="11"/>
      <c r="L48" s="72">
        <f t="shared" si="69"/>
        <v>210317203.78999999</v>
      </c>
      <c r="M48" s="10"/>
      <c r="N48" s="75">
        <v>-32842869.620000001</v>
      </c>
      <c r="P48" s="73">
        <f>P47+N48-10960710.67</f>
        <v>1649988979.5552151</v>
      </c>
      <c r="Q48" s="68">
        <v>4</v>
      </c>
      <c r="R48" s="76">
        <v>6.3729319354838707E-2</v>
      </c>
      <c r="S48" s="22"/>
      <c r="T48" s="12"/>
    </row>
    <row r="49" spans="1:21" ht="18">
      <c r="B49" s="5">
        <v>45444</v>
      </c>
      <c r="C49" s="9"/>
      <c r="D49" s="70">
        <f t="shared" si="68"/>
        <v>3.5706042626702179</v>
      </c>
      <c r="F49" s="75">
        <v>7698284.4369999999</v>
      </c>
      <c r="G49" s="10"/>
      <c r="H49" s="72">
        <v>303683159.94999999</v>
      </c>
      <c r="I49" s="10"/>
      <c r="J49" s="75">
        <v>5976394.54</v>
      </c>
      <c r="K49" s="11"/>
      <c r="L49" s="72">
        <f t="shared" si="69"/>
        <v>274875272.25999999</v>
      </c>
      <c r="M49" s="10"/>
      <c r="N49" s="75">
        <v>-28807887.690000001</v>
      </c>
      <c r="P49" s="73">
        <f>P48+N49</f>
        <v>1621181091.8652151</v>
      </c>
      <c r="Q49" s="68"/>
      <c r="R49" s="76">
        <v>5.7754322368421103E-2</v>
      </c>
      <c r="S49" s="22"/>
      <c r="T49" s="12"/>
    </row>
    <row r="50" spans="1:21" ht="18">
      <c r="B50" s="5">
        <v>45474</v>
      </c>
      <c r="C50" s="9"/>
      <c r="D50" s="70">
        <f t="shared" si="68"/>
        <v>3.266909199264199</v>
      </c>
      <c r="F50" s="126">
        <v>8599462.0429999996</v>
      </c>
      <c r="H50" s="73">
        <v>350788698.32999998</v>
      </c>
      <c r="J50" s="126">
        <v>6348597.2300000004</v>
      </c>
      <c r="K50" s="127"/>
      <c r="L50" s="72">
        <f t="shared" si="69"/>
        <v>280936616.56999999</v>
      </c>
      <c r="N50" s="126">
        <v>-69852081.760000005</v>
      </c>
      <c r="P50" s="73">
        <f t="shared" ref="P50:P55" si="70">P49+N50</f>
        <v>1551329010.1052151</v>
      </c>
      <c r="Q50" s="68"/>
      <c r="R50" s="76">
        <v>5.9872226315789499E-2</v>
      </c>
      <c r="S50" s="22"/>
      <c r="T50" s="121"/>
      <c r="U50" s="121"/>
    </row>
    <row r="51" spans="1:21" ht="18">
      <c r="B51" s="5">
        <v>45505</v>
      </c>
      <c r="C51" s="9"/>
      <c r="D51" s="70">
        <f t="shared" si="68"/>
        <v>3.0569834693936078</v>
      </c>
      <c r="F51" s="126">
        <v>8668536.8100000005</v>
      </c>
      <c r="H51" s="73">
        <v>349845024.00999999</v>
      </c>
      <c r="J51" s="126">
        <v>5646843.7999999989</v>
      </c>
      <c r="K51" s="127"/>
      <c r="L51" s="72">
        <f t="shared" si="69"/>
        <v>264995737.31999999</v>
      </c>
      <c r="N51" s="126">
        <v>-84849286.689999998</v>
      </c>
      <c r="P51" s="73">
        <f t="shared" si="70"/>
        <v>1466479723.415215</v>
      </c>
      <c r="Q51" s="68"/>
      <c r="R51" s="76">
        <v>5.8240352272727301E-2</v>
      </c>
      <c r="S51" s="22"/>
      <c r="T51" s="121"/>
      <c r="U51" s="121"/>
    </row>
    <row r="52" spans="1:21" ht="18">
      <c r="B52" s="5">
        <v>45536</v>
      </c>
      <c r="C52" s="9"/>
      <c r="D52" s="70">
        <f t="shared" si="68"/>
        <v>2.1508906884520353</v>
      </c>
      <c r="F52" s="126">
        <v>8108669.1799999997</v>
      </c>
      <c r="H52" s="73">
        <v>325900432.44</v>
      </c>
      <c r="J52" s="126">
        <v>5691167.0699999994</v>
      </c>
      <c r="K52" s="127"/>
      <c r="L52" s="72">
        <f t="shared" si="69"/>
        <v>174408610.34999999</v>
      </c>
      <c r="N52" s="126">
        <v>-151491822.09</v>
      </c>
      <c r="P52" s="73">
        <f t="shared" si="70"/>
        <v>1314987901.3252151</v>
      </c>
      <c r="Q52" s="68"/>
      <c r="R52" s="76">
        <v>5.5492333333333303E-2</v>
      </c>
      <c r="S52" s="22"/>
      <c r="T52" s="121"/>
      <c r="U52" s="121"/>
    </row>
    <row r="53" spans="1:21" ht="18">
      <c r="B53" s="5">
        <v>45566</v>
      </c>
      <c r="C53" s="9"/>
      <c r="D53" s="70">
        <f t="shared" si="68"/>
        <v>2.8704507484986896</v>
      </c>
      <c r="F53" s="126">
        <v>6818349.676</v>
      </c>
      <c r="H53" s="73">
        <v>256703150.58000001</v>
      </c>
      <c r="J53" s="126">
        <v>5148440.21</v>
      </c>
      <c r="K53" s="127"/>
      <c r="L53" s="73">
        <f t="shared" si="69"/>
        <v>195717369.31</v>
      </c>
      <c r="N53" s="126">
        <v>-60985781.270000003</v>
      </c>
      <c r="P53" s="73">
        <f t="shared" si="70"/>
        <v>1254002120.0552151</v>
      </c>
      <c r="Q53" s="68"/>
      <c r="R53" s="128">
        <v>5.8862054838709703E-2</v>
      </c>
      <c r="S53" s="129"/>
      <c r="T53" s="121"/>
      <c r="U53" s="121"/>
    </row>
    <row r="54" spans="1:21" ht="18">
      <c r="B54" s="5">
        <v>45597</v>
      </c>
      <c r="C54" s="9"/>
      <c r="D54" s="70">
        <f t="shared" si="68"/>
        <v>2.8857362515940563</v>
      </c>
      <c r="F54" s="126">
        <v>6136199.8689999999</v>
      </c>
      <c r="H54" s="73">
        <v>222895958.13999999</v>
      </c>
      <c r="J54" s="126">
        <v>4629359.57</v>
      </c>
      <c r="K54" s="127"/>
      <c r="L54" s="73">
        <f t="shared" si="69"/>
        <v>177074544.08999997</v>
      </c>
      <c r="N54" s="126">
        <v>-45821414.049999997</v>
      </c>
      <c r="P54" s="73">
        <f t="shared" si="70"/>
        <v>1208180706.0052152</v>
      </c>
      <c r="Q54" s="68"/>
      <c r="R54" s="128">
        <v>5.19678133333333E-2</v>
      </c>
      <c r="S54" s="129"/>
      <c r="T54" s="121"/>
      <c r="U54" s="121"/>
    </row>
    <row r="55" spans="1:21" ht="18">
      <c r="B55" s="5">
        <v>45627</v>
      </c>
      <c r="C55" s="9"/>
      <c r="D55" s="70">
        <f t="shared" si="68"/>
        <v>3.1480826913951629</v>
      </c>
      <c r="F55" s="126">
        <v>7056272.7699999996</v>
      </c>
      <c r="H55" s="73">
        <v>263493342.03</v>
      </c>
      <c r="J55" s="126">
        <v>4005128.01</v>
      </c>
      <c r="K55" s="127"/>
      <c r="L55" s="73">
        <f t="shared" si="69"/>
        <v>222137301.73000002</v>
      </c>
      <c r="N55" s="126">
        <v>-41356040.299999997</v>
      </c>
      <c r="P55" s="73">
        <f t="shared" si="70"/>
        <v>1166824665.7052152</v>
      </c>
      <c r="Q55" s="68"/>
      <c r="R55" s="128">
        <v>4.9501057142857102E-2</v>
      </c>
      <c r="S55" s="129"/>
      <c r="T55" s="121"/>
      <c r="U55" s="121"/>
    </row>
    <row r="56" spans="1:21" ht="18.75">
      <c r="B56" s="5"/>
      <c r="C56" s="9"/>
      <c r="D56" s="122"/>
      <c r="E56" s="8"/>
      <c r="F56" s="123"/>
      <c r="G56" s="8"/>
      <c r="H56" s="124"/>
      <c r="I56" s="8"/>
      <c r="J56" s="123"/>
      <c r="K56" s="125"/>
      <c r="L56" s="124"/>
      <c r="M56" s="8"/>
      <c r="N56" s="123"/>
      <c r="O56" s="8"/>
      <c r="P56" s="124"/>
      <c r="Q56" s="68"/>
      <c r="R56" s="76"/>
      <c r="S56" s="22"/>
      <c r="T56" s="121"/>
      <c r="U56" s="121"/>
    </row>
    <row r="57" spans="1:21" ht="18">
      <c r="B57" s="5">
        <v>45658</v>
      </c>
      <c r="C57" s="9"/>
      <c r="D57" s="70">
        <f>(+L57/F57)/10</f>
        <v>4.066070997076066</v>
      </c>
      <c r="F57" s="126">
        <v>7952605.7309999997</v>
      </c>
      <c r="G57" s="10"/>
      <c r="H57" s="72">
        <v>308485784.10000002</v>
      </c>
      <c r="I57" s="10"/>
      <c r="J57" s="126">
        <v>3286323.1999999997</v>
      </c>
      <c r="K57" s="11"/>
      <c r="L57" s="72">
        <f>H57+N57</f>
        <v>323358595.14000005</v>
      </c>
      <c r="M57" s="10"/>
      <c r="N57" s="126">
        <v>14872811.039999999</v>
      </c>
      <c r="P57" s="73">
        <f>P55+N57</f>
        <v>1181697476.7452152</v>
      </c>
      <c r="Q57" s="68"/>
      <c r="R57" s="130">
        <v>4.7111417449664399E-2</v>
      </c>
      <c r="S57" s="22"/>
      <c r="T57" s="121"/>
      <c r="U57" s="121"/>
    </row>
    <row r="58" spans="1:21" ht="18">
      <c r="B58" s="5">
        <v>45689</v>
      </c>
      <c r="C58" s="9"/>
      <c r="D58" s="70">
        <f>(+L58/F58)/10</f>
        <v>2.8860019770082759</v>
      </c>
      <c r="F58" s="126">
        <v>7527306.8820000002</v>
      </c>
      <c r="G58" s="10"/>
      <c r="H58" s="72">
        <v>294156392.80000001</v>
      </c>
      <c r="I58" s="10"/>
      <c r="J58" s="126">
        <v>3653784.36</v>
      </c>
      <c r="K58" s="11"/>
      <c r="L58" s="72">
        <f>H58+N58</f>
        <v>217238225.43000001</v>
      </c>
      <c r="M58" s="10"/>
      <c r="N58" s="126">
        <v>-76918167.370000005</v>
      </c>
      <c r="P58" s="73">
        <f>P57+N58</f>
        <v>1104779309.3752151</v>
      </c>
      <c r="Q58" s="68"/>
      <c r="R58" s="130">
        <v>4.6177543042071202E-2</v>
      </c>
      <c r="S58" s="22"/>
      <c r="T58" s="121"/>
      <c r="U58" s="121"/>
    </row>
    <row r="59" spans="1:21" ht="18">
      <c r="B59" s="5">
        <v>45717</v>
      </c>
      <c r="C59" s="9"/>
      <c r="D59" s="70">
        <f>(+L59/F59)/10</f>
        <v>3.4964818637554442</v>
      </c>
      <c r="F59" s="126">
        <v>6558474.1169999996</v>
      </c>
      <c r="G59" s="10"/>
      <c r="H59" s="72">
        <v>250702990.91</v>
      </c>
      <c r="I59" s="10"/>
      <c r="J59" s="126">
        <v>5455146.3100000005</v>
      </c>
      <c r="K59" s="11"/>
      <c r="L59" s="72">
        <f>H59+N59</f>
        <v>229315858.03999999</v>
      </c>
      <c r="M59" s="10"/>
      <c r="N59" s="126">
        <v>-21387132.870000001</v>
      </c>
      <c r="P59" s="73">
        <f>P58+N59</f>
        <v>1083392176.5052152</v>
      </c>
      <c r="Q59" s="68"/>
      <c r="R59" s="130">
        <v>4.8630165277777797E-2</v>
      </c>
      <c r="S59" s="22"/>
      <c r="T59" s="121"/>
      <c r="U59" s="121"/>
    </row>
    <row r="60" spans="1:21" ht="18.75">
      <c r="B60" s="5">
        <v>45748</v>
      </c>
      <c r="C60" s="9"/>
      <c r="D60" s="122" t="s">
        <v>73</v>
      </c>
      <c r="E60" s="8"/>
      <c r="F60" s="123" t="s">
        <v>73</v>
      </c>
      <c r="G60" s="8"/>
      <c r="H60" s="124" t="s">
        <v>73</v>
      </c>
      <c r="I60" s="8"/>
      <c r="J60" s="123" t="s">
        <v>73</v>
      </c>
      <c r="K60" s="125"/>
      <c r="L60" s="124" t="s">
        <v>73</v>
      </c>
      <c r="M60" s="8"/>
      <c r="N60" s="123" t="s">
        <v>73</v>
      </c>
      <c r="O60" s="8"/>
      <c r="P60" s="124" t="s">
        <v>73</v>
      </c>
      <c r="Q60" s="68"/>
      <c r="R60" s="76">
        <v>5.27092333333333E-2</v>
      </c>
      <c r="S60" s="22"/>
      <c r="T60" s="121"/>
      <c r="U60" s="121"/>
    </row>
    <row r="61" spans="1:21" ht="18.75">
      <c r="B61" s="5"/>
      <c r="C61" s="9"/>
      <c r="D61" s="122"/>
      <c r="E61" s="8"/>
      <c r="F61" s="123"/>
      <c r="G61" s="8"/>
      <c r="H61" s="124"/>
      <c r="I61" s="8"/>
      <c r="J61" s="123"/>
      <c r="K61" s="125"/>
      <c r="L61" s="124"/>
      <c r="M61" s="8"/>
      <c r="N61" s="123"/>
      <c r="O61" s="8"/>
      <c r="P61" s="124"/>
      <c r="Q61" s="68"/>
      <c r="R61" s="76"/>
      <c r="S61" s="22"/>
      <c r="T61" s="121"/>
      <c r="U61" s="121"/>
    </row>
    <row r="62" spans="1:21" ht="18">
      <c r="B62" s="5"/>
      <c r="C62" s="9"/>
      <c r="D62" s="70"/>
      <c r="F62" s="71"/>
      <c r="G62" s="10"/>
      <c r="H62" s="77"/>
      <c r="I62" s="10"/>
      <c r="J62" s="71"/>
      <c r="K62" s="11"/>
      <c r="L62" s="72"/>
      <c r="M62" s="10"/>
      <c r="N62" s="71"/>
      <c r="P62" s="73"/>
      <c r="R62" s="74"/>
      <c r="S62" s="21"/>
      <c r="T62" s="14"/>
    </row>
    <row r="63" spans="1:21" ht="47.45" customHeight="1">
      <c r="A63" s="15" t="s">
        <v>13</v>
      </c>
      <c r="B63" s="138" t="s">
        <v>55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</row>
    <row r="64" spans="1:21" ht="9" customHeight="1">
      <c r="B64" s="5"/>
      <c r="D64" s="78"/>
      <c r="F64" s="70"/>
      <c r="H64" s="79"/>
      <c r="J64" s="79"/>
      <c r="L64" s="73"/>
      <c r="N64" s="79"/>
      <c r="P64" s="73"/>
    </row>
    <row r="65" spans="1:20" ht="31.15" customHeight="1">
      <c r="A65" s="15" t="s">
        <v>14</v>
      </c>
      <c r="B65" s="139" t="s">
        <v>77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8"/>
    </row>
    <row r="66" spans="1:20" ht="9" customHeight="1">
      <c r="B66" s="5"/>
      <c r="D66" s="78"/>
      <c r="F66" s="70"/>
      <c r="H66" s="79"/>
      <c r="J66" s="79"/>
      <c r="L66" s="73"/>
      <c r="N66" s="79"/>
      <c r="P66" s="73"/>
    </row>
    <row r="67" spans="1:20">
      <c r="A67" s="7" t="s">
        <v>18</v>
      </c>
      <c r="B67" t="s">
        <v>30</v>
      </c>
      <c r="F67" s="80"/>
      <c r="G67" s="81"/>
      <c r="H67" s="82"/>
      <c r="J67" s="83"/>
    </row>
    <row r="68" spans="1:20" ht="9" customHeight="1">
      <c r="B68" s="5"/>
      <c r="D68" s="78"/>
      <c r="F68" s="70"/>
      <c r="H68" s="79"/>
      <c r="J68" s="79"/>
      <c r="L68" s="73"/>
      <c r="N68" s="79"/>
      <c r="P68" s="73"/>
    </row>
    <row r="69" spans="1:20">
      <c r="A69" s="7" t="s">
        <v>29</v>
      </c>
      <c r="B69" t="s">
        <v>74</v>
      </c>
      <c r="H69" s="84"/>
      <c r="J69" s="83"/>
      <c r="P69" s="85"/>
    </row>
    <row r="70" spans="1:20">
      <c r="H70" s="84"/>
      <c r="J70" s="83"/>
    </row>
    <row r="71" spans="1:20">
      <c r="H71" s="86"/>
    </row>
    <row r="72" spans="1:20">
      <c r="F72" s="80"/>
      <c r="H72" s="84"/>
      <c r="J72" s="87"/>
      <c r="N72" s="73"/>
      <c r="P72" s="88"/>
    </row>
    <row r="73" spans="1:20">
      <c r="F73" s="89"/>
      <c r="H73" s="84"/>
      <c r="J73" s="87"/>
      <c r="N73" s="73"/>
    </row>
    <row r="74" spans="1:20">
      <c r="H74" s="84"/>
      <c r="J74" s="87"/>
      <c r="N74" s="73"/>
    </row>
    <row r="75" spans="1:20">
      <c r="H75" s="84"/>
      <c r="J75" s="87"/>
      <c r="N75" s="73"/>
    </row>
    <row r="76" spans="1:20">
      <c r="F76" s="89"/>
      <c r="H76" s="84"/>
      <c r="J76" s="87"/>
      <c r="T76" s="16"/>
    </row>
  </sheetData>
  <mergeCells count="4">
    <mergeCell ref="A2:R2"/>
    <mergeCell ref="B1:E1"/>
    <mergeCell ref="B63:R63"/>
    <mergeCell ref="B65:R65"/>
  </mergeCells>
  <phoneticPr fontId="9" type="noConversion"/>
  <printOptions horizontalCentered="1" verticalCentered="1"/>
  <pageMargins left="0.25" right="0.25" top="0.25" bottom="0.25" header="0.3" footer="0.3"/>
  <pageSetup scale="41" orientation="landscape" r:id="rId1"/>
  <headerFooter alignWithMargins="0">
    <oddHeader>&amp;C&amp;"Arial MT,Bold"&amp;14&amp;KFF0000PUBLIC DISCLOSURE&amp;R&amp;14Attachment A</oddHeader>
    <oddFooter>&amp;CPage &amp;P of &amp;N</oddFooter>
  </headerFooter>
  <ignoredErrors>
    <ignoredError sqref="P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8E65-EF1C-4CBB-A9B8-37326957AE93}">
  <sheetPr>
    <pageSetUpPr fitToPage="1"/>
  </sheetPr>
  <dimension ref="A1:AD99"/>
  <sheetViews>
    <sheetView zoomScale="85" zoomScaleNormal="85" workbookViewId="0">
      <selection activeCell="B1" sqref="B1:E1"/>
    </sheetView>
  </sheetViews>
  <sheetFormatPr defaultColWidth="8.88671875" defaultRowHeight="12.75"/>
  <cols>
    <col min="1" max="1" width="2.33203125" style="39" customWidth="1"/>
    <col min="2" max="2" width="11.5546875" style="39" customWidth="1"/>
    <col min="3" max="3" width="10.44140625" style="46" customWidth="1"/>
    <col min="4" max="4" width="1.6640625" style="46" customWidth="1"/>
    <col min="5" max="5" width="11" style="46" customWidth="1"/>
    <col min="6" max="6" width="1.44140625" style="46" customWidth="1"/>
    <col min="7" max="7" width="8.88671875" style="46" customWidth="1"/>
    <col min="8" max="8" width="1.21875" style="46" customWidth="1"/>
    <col min="9" max="9" width="12.5546875" style="46" customWidth="1"/>
    <col min="10" max="10" width="1.6640625" style="46" customWidth="1"/>
    <col min="11" max="11" width="12.77734375" style="46" customWidth="1"/>
    <col min="12" max="12" width="1.77734375" style="46" customWidth="1"/>
    <col min="13" max="13" width="12" style="46" customWidth="1"/>
    <col min="14" max="14" width="1.88671875" style="46" customWidth="1"/>
    <col min="15" max="15" width="9.77734375" style="46" customWidth="1"/>
    <col min="16" max="16" width="1.6640625" style="46" customWidth="1"/>
    <col min="17" max="17" width="10.21875" style="46" bestFit="1" customWidth="1"/>
    <col min="18" max="18" width="1.44140625" style="46" customWidth="1"/>
    <col min="19" max="19" width="8.5546875" style="46" customWidth="1"/>
    <col min="20" max="20" width="1.77734375" style="46" customWidth="1"/>
    <col min="21" max="21" width="7.6640625" style="46" customWidth="1"/>
    <col min="22" max="22" width="1.6640625" style="46" customWidth="1"/>
    <col min="23" max="23" width="8.33203125" style="46" customWidth="1"/>
    <col min="24" max="24" width="1.88671875" style="46" customWidth="1"/>
    <col min="25" max="25" width="16.33203125" style="46" bestFit="1" customWidth="1"/>
    <col min="26" max="26" width="1.33203125" style="39" customWidth="1"/>
    <col min="27" max="27" width="10.21875" style="39" bestFit="1" customWidth="1"/>
    <col min="28" max="28" width="12.5546875" style="39" bestFit="1" customWidth="1"/>
    <col min="29" max="30" width="11.77734375" style="39" bestFit="1" customWidth="1"/>
    <col min="31" max="16384" width="8.88671875" style="39"/>
  </cols>
  <sheetData>
    <row r="1" spans="2:28" ht="21.75" customHeight="1">
      <c r="B1" s="137"/>
      <c r="C1" s="137"/>
      <c r="D1" s="137"/>
      <c r="E1" s="137"/>
      <c r="F1" s="66"/>
      <c r="G1" s="66"/>
      <c r="H1" s="66"/>
    </row>
    <row r="2" spans="2:28" ht="20.25" customHeight="1">
      <c r="B2" s="140" t="s">
        <v>62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</row>
    <row r="3" spans="2:28">
      <c r="B3" s="142" t="s">
        <v>32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</row>
    <row r="4" spans="2:28" ht="7.5" customHeight="1">
      <c r="B4" s="65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64"/>
    </row>
    <row r="5" spans="2:28" ht="15.75">
      <c r="B5" s="52"/>
      <c r="C5" s="61"/>
      <c r="D5" s="61"/>
      <c r="E5" s="61"/>
      <c r="F5" s="61"/>
      <c r="G5" s="61"/>
      <c r="H5" s="61"/>
      <c r="I5" s="61"/>
      <c r="J5" s="61"/>
      <c r="K5" s="61"/>
      <c r="L5" s="61"/>
      <c r="M5" s="144" t="s">
        <v>33</v>
      </c>
      <c r="N5" s="144"/>
      <c r="O5" s="145"/>
      <c r="P5" s="145"/>
      <c r="Q5" s="145"/>
      <c r="R5" s="145"/>
      <c r="S5" s="145"/>
      <c r="T5" s="145"/>
      <c r="U5" s="145"/>
      <c r="V5" s="145"/>
      <c r="W5" s="145"/>
      <c r="X5" s="63"/>
      <c r="Y5" s="61"/>
    </row>
    <row r="6" spans="2:28">
      <c r="B6" s="52"/>
      <c r="C6" s="58"/>
      <c r="D6" s="58"/>
      <c r="E6" s="58"/>
      <c r="F6" s="58"/>
      <c r="G6" s="58"/>
      <c r="H6" s="58"/>
      <c r="I6" s="58"/>
      <c r="J6" s="58"/>
      <c r="K6" s="58"/>
      <c r="L6" s="58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58"/>
    </row>
    <row r="7" spans="2:28" ht="51">
      <c r="B7" s="52"/>
      <c r="C7" s="62" t="s">
        <v>66</v>
      </c>
      <c r="D7" s="62"/>
      <c r="E7" s="62" t="s">
        <v>64</v>
      </c>
      <c r="F7" s="62"/>
      <c r="G7" s="60" t="s">
        <v>65</v>
      </c>
      <c r="H7" s="60"/>
      <c r="I7" s="60" t="s">
        <v>70</v>
      </c>
      <c r="J7" s="91">
        <v>1</v>
      </c>
      <c r="K7" s="60" t="s">
        <v>67</v>
      </c>
      <c r="L7" s="91">
        <v>2</v>
      </c>
      <c r="M7" s="60" t="s">
        <v>59</v>
      </c>
      <c r="N7" s="91">
        <v>3</v>
      </c>
      <c r="O7" s="62" t="s">
        <v>58</v>
      </c>
      <c r="P7" s="62"/>
      <c r="Q7" s="61" t="s">
        <v>45</v>
      </c>
      <c r="R7" s="61"/>
      <c r="S7" s="61" t="s">
        <v>46</v>
      </c>
      <c r="T7" s="61"/>
      <c r="U7" s="62" t="s">
        <v>60</v>
      </c>
      <c r="V7" s="61"/>
      <c r="W7" s="62" t="s">
        <v>61</v>
      </c>
      <c r="X7" s="61"/>
      <c r="Y7" s="60" t="s">
        <v>63</v>
      </c>
    </row>
    <row r="8" spans="2:28">
      <c r="B8" s="59" t="s">
        <v>11</v>
      </c>
      <c r="C8" s="59" t="s">
        <v>49</v>
      </c>
      <c r="D8" s="59"/>
      <c r="E8" s="59" t="s">
        <v>50</v>
      </c>
      <c r="F8" s="59"/>
      <c r="G8" s="59" t="s">
        <v>51</v>
      </c>
      <c r="H8" s="59"/>
      <c r="I8" s="59" t="s">
        <v>49</v>
      </c>
      <c r="J8" s="59"/>
      <c r="K8" s="59" t="s">
        <v>49</v>
      </c>
      <c r="L8" s="59"/>
      <c r="M8" s="59" t="s">
        <v>52</v>
      </c>
      <c r="N8" s="59"/>
      <c r="O8" s="59" t="s">
        <v>53</v>
      </c>
      <c r="P8" s="59"/>
      <c r="Q8" s="59" t="s">
        <v>49</v>
      </c>
      <c r="R8" s="59"/>
      <c r="S8" s="59" t="s">
        <v>19</v>
      </c>
      <c r="T8" s="59"/>
      <c r="U8" s="59" t="s">
        <v>54</v>
      </c>
      <c r="V8" s="59"/>
      <c r="W8" s="59" t="s">
        <v>49</v>
      </c>
      <c r="X8" s="59"/>
      <c r="Y8" s="59" t="s">
        <v>49</v>
      </c>
    </row>
    <row r="9" spans="2:28">
      <c r="B9" s="55">
        <v>45047</v>
      </c>
      <c r="C9" s="54"/>
      <c r="D9" s="54"/>
      <c r="E9" s="54"/>
      <c r="F9" s="54"/>
      <c r="G9" s="58"/>
      <c r="H9" s="58"/>
      <c r="I9" s="54"/>
      <c r="J9" s="54"/>
      <c r="K9" s="54"/>
      <c r="L9" s="54"/>
      <c r="M9" s="54"/>
      <c r="N9" s="54"/>
      <c r="O9" s="58"/>
      <c r="P9" s="58"/>
      <c r="Q9" s="58"/>
      <c r="R9" s="58"/>
      <c r="S9" s="58"/>
      <c r="T9" s="58"/>
      <c r="U9" s="58"/>
      <c r="V9" s="58"/>
      <c r="W9" s="54"/>
      <c r="X9" s="54"/>
      <c r="Y9" s="54">
        <v>0</v>
      </c>
    </row>
    <row r="10" spans="2:28">
      <c r="B10" s="55">
        <v>45078</v>
      </c>
      <c r="C10" s="92">
        <f t="shared" ref="C10:C32" si="0">Y9</f>
        <v>0</v>
      </c>
      <c r="D10" s="92"/>
      <c r="E10" s="92">
        <f>Main!F36</f>
        <v>7030155.8239999991</v>
      </c>
      <c r="F10" s="92"/>
      <c r="G10" s="93">
        <f>3.4274*10</f>
        <v>34.274000000000001</v>
      </c>
      <c r="H10" s="93"/>
      <c r="I10" s="92">
        <f>-(Main!H36/1000+'Part B'!F12)</f>
        <v>-200820.65199000001</v>
      </c>
      <c r="J10" s="92"/>
      <c r="K10" s="92">
        <f>Main!L36/1000-'Part A'!W10-'Part B'!L12</f>
        <v>227718.94710000002</v>
      </c>
      <c r="L10" s="92"/>
      <c r="M10" s="92">
        <f t="shared" ref="M10:M31" si="1">C10-(0/1000)</f>
        <v>0</v>
      </c>
      <c r="N10" s="92"/>
      <c r="O10" s="94">
        <f t="shared" ref="O10:O21" si="2">25.2955082/100</f>
        <v>0.252955082</v>
      </c>
      <c r="P10" s="94"/>
      <c r="Q10" s="92">
        <f t="shared" ref="Q10:Q31" si="3">-M10*(O10)</f>
        <v>0</v>
      </c>
      <c r="R10" s="92"/>
      <c r="S10" s="95">
        <v>5.6641999999999998E-2</v>
      </c>
      <c r="T10" s="95"/>
      <c r="U10" s="92">
        <f t="shared" ref="U10:U44" si="4">-_xlfn.DAYS(B10,B11)</f>
        <v>30</v>
      </c>
      <c r="V10" s="92"/>
      <c r="W10" s="54">
        <f>(((M10+Q10)*S10)/365)*U10</f>
        <v>0</v>
      </c>
      <c r="X10" s="54"/>
      <c r="Y10" s="54">
        <f t="shared" ref="Y10:Y20" si="5">Y9+I10+K10+W10</f>
        <v>26898.295110000006</v>
      </c>
      <c r="AA10" s="57"/>
      <c r="AB10" s="56"/>
    </row>
    <row r="11" spans="2:28">
      <c r="B11" s="55">
        <v>45108</v>
      </c>
      <c r="C11" s="92">
        <f t="shared" si="0"/>
        <v>26898.295110000006</v>
      </c>
      <c r="D11" s="92"/>
      <c r="E11" s="92">
        <f>Main!F37</f>
        <v>8009334.0389999999</v>
      </c>
      <c r="F11" s="92"/>
      <c r="G11" s="93">
        <f>G10</f>
        <v>34.274000000000001</v>
      </c>
      <c r="H11" s="93"/>
      <c r="I11" s="92">
        <f>-(Main!H37/1000+'Part B'!F13)</f>
        <v>-251806.34697000004</v>
      </c>
      <c r="J11" s="92"/>
      <c r="K11" s="92">
        <f>Main!L37/1000-'Part A'!W11-'Part B'!L13</f>
        <v>306614.60085000005</v>
      </c>
      <c r="L11" s="92"/>
      <c r="M11" s="92">
        <f t="shared" si="1"/>
        <v>26898.295110000006</v>
      </c>
      <c r="N11" s="92"/>
      <c r="O11" s="94">
        <f t="shared" si="2"/>
        <v>0.252955082</v>
      </c>
      <c r="P11" s="94"/>
      <c r="Q11" s="92">
        <f t="shared" si="3"/>
        <v>-6804.0604452102507</v>
      </c>
      <c r="R11" s="92"/>
      <c r="S11" s="95">
        <v>5.6073900000000003E-2</v>
      </c>
      <c r="T11" s="95"/>
      <c r="U11" s="92">
        <f t="shared" si="4"/>
        <v>31</v>
      </c>
      <c r="V11" s="92"/>
      <c r="W11" s="54">
        <v>95.697000000000003</v>
      </c>
      <c r="X11" s="54"/>
      <c r="Y11" s="54">
        <f t="shared" si="5"/>
        <v>81802.24599000001</v>
      </c>
      <c r="AA11" s="57"/>
      <c r="AB11" s="56"/>
    </row>
    <row r="12" spans="2:28">
      <c r="B12" s="55">
        <v>45139</v>
      </c>
      <c r="C12" s="92">
        <f t="shared" si="0"/>
        <v>81802.24599000001</v>
      </c>
      <c r="D12" s="92"/>
      <c r="E12" s="92">
        <f>Main!F38</f>
        <v>8684018.0559999999</v>
      </c>
      <c r="F12" s="92"/>
      <c r="G12" s="93">
        <f>G11</f>
        <v>34.274000000000001</v>
      </c>
      <c r="H12" s="93"/>
      <c r="I12" s="92">
        <f>-(Main!H38/1000+'Part B'!F14)</f>
        <v>-276411.74728000001</v>
      </c>
      <c r="J12" s="92"/>
      <c r="K12" s="92">
        <f>Main!L38/1000-'Part A'!W12-'Part B'!L14</f>
        <v>280974.60778999998</v>
      </c>
      <c r="L12" s="92"/>
      <c r="M12" s="92">
        <f t="shared" si="1"/>
        <v>81802.24599000001</v>
      </c>
      <c r="N12" s="92"/>
      <c r="O12" s="94">
        <f t="shared" si="2"/>
        <v>0.252955082</v>
      </c>
      <c r="P12" s="94"/>
      <c r="Q12" s="92">
        <f t="shared" si="3"/>
        <v>-20692.293842184623</v>
      </c>
      <c r="R12" s="92"/>
      <c r="S12" s="95">
        <v>5.614831E-2</v>
      </c>
      <c r="T12" s="95"/>
      <c r="U12" s="92">
        <f t="shared" si="4"/>
        <v>31</v>
      </c>
      <c r="V12" s="92"/>
      <c r="W12" s="54">
        <v>291.43099999999998</v>
      </c>
      <c r="X12" s="54"/>
      <c r="Y12" s="54">
        <f t="shared" si="5"/>
        <v>86656.537499999991</v>
      </c>
      <c r="AA12" s="57"/>
      <c r="AB12" s="56"/>
    </row>
    <row r="13" spans="2:28">
      <c r="B13" s="55">
        <v>45170</v>
      </c>
      <c r="C13" s="92">
        <f t="shared" si="0"/>
        <v>86656.537499999991</v>
      </c>
      <c r="D13" s="92"/>
      <c r="E13" s="92">
        <f>Main!F39</f>
        <v>8208534.9869999997</v>
      </c>
      <c r="F13" s="92"/>
      <c r="G13" s="93">
        <f>G12</f>
        <v>34.274000000000001</v>
      </c>
      <c r="H13" s="93"/>
      <c r="I13" s="92">
        <f>-(Main!H39/1000+'Part B'!F15)</f>
        <v>-262624.63743935362</v>
      </c>
      <c r="J13" s="92"/>
      <c r="K13" s="92">
        <f>Main!L39/1000-'Part A'!W13-'Part B'!L15</f>
        <v>233283.84909000003</v>
      </c>
      <c r="L13" s="92"/>
      <c r="M13" s="92">
        <f t="shared" si="1"/>
        <v>86656.537499999991</v>
      </c>
      <c r="N13" s="92"/>
      <c r="O13" s="94">
        <f t="shared" si="2"/>
        <v>0.252955082</v>
      </c>
      <c r="P13" s="94"/>
      <c r="Q13" s="92">
        <f t="shared" si="3"/>
        <v>-21920.211549148571</v>
      </c>
      <c r="R13" s="92"/>
      <c r="S13" s="95">
        <v>5.6498439999999997E-2</v>
      </c>
      <c r="T13" s="95"/>
      <c r="U13" s="92">
        <f t="shared" si="4"/>
        <v>30</v>
      </c>
      <c r="V13" s="92"/>
      <c r="W13" s="54">
        <v>300.63</v>
      </c>
      <c r="X13" s="54"/>
      <c r="Y13" s="54">
        <f t="shared" si="5"/>
        <v>57616.379150646382</v>
      </c>
      <c r="AB13" s="56"/>
    </row>
    <row r="14" spans="2:28" s="52" customFormat="1">
      <c r="B14" s="55">
        <v>45200</v>
      </c>
      <c r="C14" s="92">
        <f t="shared" si="0"/>
        <v>57616.379150646382</v>
      </c>
      <c r="D14" s="92"/>
      <c r="E14" s="92">
        <f>Main!F40</f>
        <v>6458230.3279999997</v>
      </c>
      <c r="F14" s="92"/>
      <c r="G14" s="93">
        <f>3.138*10</f>
        <v>31.38</v>
      </c>
      <c r="H14" s="93"/>
      <c r="I14" s="92">
        <f>-(Main!H40/1000+'Part B'!F16)</f>
        <v>-191074.22026571026</v>
      </c>
      <c r="J14" s="92"/>
      <c r="K14" s="92">
        <f>Main!L40/1000-'Part A'!W14-'Part B'!L16</f>
        <v>199634.21373000002</v>
      </c>
      <c r="L14" s="92"/>
      <c r="M14" s="92">
        <f t="shared" si="1"/>
        <v>57616.379150646382</v>
      </c>
      <c r="N14" s="92"/>
      <c r="O14" s="94">
        <f t="shared" si="2"/>
        <v>0.252955082</v>
      </c>
      <c r="P14" s="94"/>
      <c r="Q14" s="92">
        <f t="shared" si="3"/>
        <v>-14574.355912594845</v>
      </c>
      <c r="R14" s="92"/>
      <c r="S14" s="95">
        <v>5.75648744897959E-2</v>
      </c>
      <c r="T14" s="95"/>
      <c r="U14" s="92">
        <f t="shared" si="4"/>
        <v>31</v>
      </c>
      <c r="V14" s="92"/>
      <c r="W14" s="54">
        <v>210.428</v>
      </c>
      <c r="X14" s="54"/>
      <c r="Y14" s="54">
        <f t="shared" si="5"/>
        <v>66386.800614936146</v>
      </c>
      <c r="AB14" s="56"/>
    </row>
    <row r="15" spans="2:28" s="52" customFormat="1">
      <c r="B15" s="55">
        <v>45231</v>
      </c>
      <c r="C15" s="92">
        <f t="shared" si="0"/>
        <v>66386.800614936146</v>
      </c>
      <c r="D15" s="92"/>
      <c r="E15" s="92">
        <f>Main!F41</f>
        <v>6182240.1490000002</v>
      </c>
      <c r="F15" s="92"/>
      <c r="G15" s="93">
        <f t="shared" ref="G15:G21" si="6">G14</f>
        <v>31.38</v>
      </c>
      <c r="H15" s="93"/>
      <c r="I15" s="92">
        <f>-(Main!H41/1000+'Part B'!F17)</f>
        <v>-177380.01484799958</v>
      </c>
      <c r="J15" s="92"/>
      <c r="K15" s="92">
        <f>Main!L41/1000-'Part A'!W15-'Part B'!L17</f>
        <v>197985.52138999998</v>
      </c>
      <c r="L15" s="92"/>
      <c r="M15" s="92">
        <f t="shared" si="1"/>
        <v>66386.800614936146</v>
      </c>
      <c r="N15" s="92"/>
      <c r="O15" s="94">
        <f t="shared" si="2"/>
        <v>0.252955082</v>
      </c>
      <c r="P15" s="94"/>
      <c r="Q15" s="92">
        <f t="shared" si="3"/>
        <v>-16792.878593268822</v>
      </c>
      <c r="R15" s="92"/>
      <c r="S15" s="95">
        <f>Main!R41</f>
        <v>5.6221939207048502E-2</v>
      </c>
      <c r="T15" s="95"/>
      <c r="U15" s="92">
        <f t="shared" si="4"/>
        <v>30</v>
      </c>
      <c r="V15" s="92"/>
      <c r="W15" s="54">
        <v>229.17</v>
      </c>
      <c r="X15" s="54"/>
      <c r="Y15" s="54">
        <f t="shared" si="5"/>
        <v>87221.47715693654</v>
      </c>
    </row>
    <row r="16" spans="2:28">
      <c r="B16" s="55">
        <v>45261</v>
      </c>
      <c r="C16" s="92">
        <f t="shared" si="0"/>
        <v>87221.47715693654</v>
      </c>
      <c r="D16" s="92"/>
      <c r="E16" s="92">
        <f>Main!F42</f>
        <v>6649579.341</v>
      </c>
      <c r="F16" s="92"/>
      <c r="G16" s="93">
        <f t="shared" si="6"/>
        <v>31.38</v>
      </c>
      <c r="H16" s="93"/>
      <c r="I16" s="92">
        <f>-(Main!H42/1000+'Part B'!F18)</f>
        <v>-193105.43062341129</v>
      </c>
      <c r="J16" s="92"/>
      <c r="K16" s="92">
        <f>Main!L42/1000-'Part A'!W16-'Part B'!L18</f>
        <v>208076.07173</v>
      </c>
      <c r="L16" s="92"/>
      <c r="M16" s="92">
        <f t="shared" si="1"/>
        <v>87221.47715693654</v>
      </c>
      <c r="N16" s="92"/>
      <c r="O16" s="94">
        <f t="shared" si="2"/>
        <v>0.252955082</v>
      </c>
      <c r="P16" s="94"/>
      <c r="Q16" s="92">
        <f t="shared" si="3"/>
        <v>-22063.11590639401</v>
      </c>
      <c r="R16" s="92"/>
      <c r="S16" s="95">
        <f>Main!R42</f>
        <v>5.65563510578279E-2</v>
      </c>
      <c r="T16" s="95"/>
      <c r="U16" s="92">
        <f t="shared" si="4"/>
        <v>31</v>
      </c>
      <c r="V16" s="92"/>
      <c r="W16" s="54">
        <v>312.976</v>
      </c>
      <c r="X16" s="54"/>
      <c r="Y16" s="54">
        <f t="shared" si="5"/>
        <v>102505.09426352524</v>
      </c>
      <c r="AB16" s="57"/>
    </row>
    <row r="17" spans="2:28" s="52" customFormat="1">
      <c r="B17" s="55">
        <v>45292</v>
      </c>
      <c r="C17" s="92">
        <f t="shared" si="0"/>
        <v>102505.09426352524</v>
      </c>
      <c r="D17" s="92"/>
      <c r="E17" s="92">
        <f>Main!F44</f>
        <v>7710408.3329999996</v>
      </c>
      <c r="F17" s="92"/>
      <c r="G17" s="93">
        <f t="shared" si="6"/>
        <v>31.38</v>
      </c>
      <c r="H17" s="93"/>
      <c r="I17" s="92">
        <f>-(Main!H44/1000+'Part B'!F19)</f>
        <v>-227627.02928388771</v>
      </c>
      <c r="J17" s="92"/>
      <c r="K17" s="92">
        <f>Main!L44/1000-'Part A'!W17-'Part B'!L19</f>
        <v>279202.90550000005</v>
      </c>
      <c r="L17" s="92"/>
      <c r="M17" s="92">
        <f t="shared" si="1"/>
        <v>102505.09426352524</v>
      </c>
      <c r="N17" s="92"/>
      <c r="O17" s="94">
        <f t="shared" si="2"/>
        <v>0.252955082</v>
      </c>
      <c r="P17" s="94"/>
      <c r="Q17" s="92">
        <f t="shared" si="3"/>
        <v>-25929.184524847758</v>
      </c>
      <c r="R17" s="92"/>
      <c r="S17" s="95">
        <f>Main!R44</f>
        <v>5.6688655895865199E-2</v>
      </c>
      <c r="T17" s="95"/>
      <c r="U17" s="92">
        <f t="shared" si="4"/>
        <v>31</v>
      </c>
      <c r="V17" s="92"/>
      <c r="W17" s="54">
        <v>367.69099999999997</v>
      </c>
      <c r="X17" s="54"/>
      <c r="Y17" s="54">
        <f t="shared" si="5"/>
        <v>154448.66147963758</v>
      </c>
    </row>
    <row r="18" spans="2:28" s="52" customFormat="1">
      <c r="B18" s="55">
        <v>45323</v>
      </c>
      <c r="C18" s="92">
        <f t="shared" si="0"/>
        <v>154448.66147963758</v>
      </c>
      <c r="D18" s="92"/>
      <c r="E18" s="92">
        <f>Main!F45</f>
        <v>7194290.8870000001</v>
      </c>
      <c r="F18" s="92"/>
      <c r="G18" s="93">
        <f t="shared" si="6"/>
        <v>31.38</v>
      </c>
      <c r="H18" s="93"/>
      <c r="I18" s="92">
        <f>-(Main!H45/1000+'Part B'!F20)</f>
        <v>-211177.42075005616</v>
      </c>
      <c r="J18" s="92"/>
      <c r="K18" s="92">
        <f>Main!L45/1000-'Part A'!W18-'Part B'!L20</f>
        <v>174711.43806999997</v>
      </c>
      <c r="L18" s="92"/>
      <c r="M18" s="92">
        <f t="shared" si="1"/>
        <v>154448.66147963758</v>
      </c>
      <c r="N18" s="92"/>
      <c r="O18" s="94">
        <f t="shared" si="2"/>
        <v>0.252955082</v>
      </c>
      <c r="P18" s="94"/>
      <c r="Q18" s="92">
        <f t="shared" si="3"/>
        <v>-39068.573829371962</v>
      </c>
      <c r="R18" s="92"/>
      <c r="S18" s="95">
        <f>Main!R45</f>
        <v>5.6405133842239198E-2</v>
      </c>
      <c r="T18" s="95"/>
      <c r="U18" s="92">
        <f t="shared" si="4"/>
        <v>29</v>
      </c>
      <c r="V18" s="92"/>
      <c r="W18" s="54">
        <v>515.678</v>
      </c>
      <c r="X18" s="54"/>
      <c r="Y18" s="54">
        <f t="shared" si="5"/>
        <v>118498.35679958139</v>
      </c>
    </row>
    <row r="19" spans="2:28" s="52" customFormat="1">
      <c r="B19" s="55">
        <v>45352</v>
      </c>
      <c r="C19" s="92">
        <f t="shared" si="0"/>
        <v>118498.35679958139</v>
      </c>
      <c r="D19" s="92"/>
      <c r="E19" s="92">
        <f>Main!F46</f>
        <v>6546866.7860000003</v>
      </c>
      <c r="F19" s="92"/>
      <c r="G19" s="93">
        <f t="shared" si="6"/>
        <v>31.38</v>
      </c>
      <c r="H19" s="93"/>
      <c r="I19" s="92">
        <f>-(Main!H46/1000+'Part B'!F21)</f>
        <v>-178828.18336787293</v>
      </c>
      <c r="J19" s="92"/>
      <c r="K19" s="92">
        <f>Main!L46/1000-'Part A'!W19-'Part B'!L21</f>
        <v>155086.52662999998</v>
      </c>
      <c r="L19" s="92"/>
      <c r="M19" s="92">
        <f t="shared" si="1"/>
        <v>118498.35679958139</v>
      </c>
      <c r="N19" s="92"/>
      <c r="O19" s="94">
        <f t="shared" si="2"/>
        <v>0.252955082</v>
      </c>
      <c r="P19" s="94"/>
      <c r="Q19" s="92">
        <f t="shared" si="3"/>
        <v>-29974.761561103369</v>
      </c>
      <c r="R19" s="92"/>
      <c r="S19" s="95">
        <f>Main!R46</f>
        <v>5.5757589983844898E-2</v>
      </c>
      <c r="T19" s="95"/>
      <c r="U19" s="92">
        <f t="shared" si="4"/>
        <v>31</v>
      </c>
      <c r="V19" s="92"/>
      <c r="W19" s="54">
        <v>418.06599999999997</v>
      </c>
      <c r="X19" s="54"/>
      <c r="Y19" s="54">
        <f t="shared" si="5"/>
        <v>95174.766061708448</v>
      </c>
      <c r="AB19" s="56"/>
    </row>
    <row r="20" spans="2:28" s="52" customFormat="1">
      <c r="B20" s="55">
        <v>45383</v>
      </c>
      <c r="C20" s="92">
        <f t="shared" si="0"/>
        <v>95174.766061708448</v>
      </c>
      <c r="D20" s="92"/>
      <c r="E20" s="92">
        <f>Main!F47</f>
        <v>6114054.1529999999</v>
      </c>
      <c r="F20" s="92"/>
      <c r="G20" s="93">
        <f t="shared" si="6"/>
        <v>31.38</v>
      </c>
      <c r="H20" s="93"/>
      <c r="I20" s="92">
        <f>-(Main!H47/1000+'Part B'!F22)</f>
        <v>-165586.07919532852</v>
      </c>
      <c r="J20" s="92"/>
      <c r="K20" s="92">
        <f>Main!L47/1000-'Part A'!W20-'Part B'!L22</f>
        <v>182506.90418000001</v>
      </c>
      <c r="L20" s="92"/>
      <c r="M20" s="92">
        <f t="shared" si="1"/>
        <v>95174.766061708448</v>
      </c>
      <c r="N20" s="92"/>
      <c r="O20" s="94">
        <f t="shared" si="2"/>
        <v>0.252955082</v>
      </c>
      <c r="P20" s="94"/>
      <c r="Q20" s="92">
        <f t="shared" si="3"/>
        <v>-24074.940753470277</v>
      </c>
      <c r="R20" s="92"/>
      <c r="S20" s="95">
        <f>Main!R47</f>
        <v>5.7037740697674401E-2</v>
      </c>
      <c r="T20" s="95"/>
      <c r="U20" s="92">
        <f t="shared" si="4"/>
        <v>30</v>
      </c>
      <c r="V20" s="92"/>
      <c r="W20" s="54">
        <v>332.4</v>
      </c>
      <c r="X20" s="54"/>
      <c r="Y20" s="54">
        <f t="shared" si="5"/>
        <v>112427.99104637993</v>
      </c>
    </row>
    <row r="21" spans="2:28" s="52" customFormat="1" ht="12.75" customHeight="1">
      <c r="B21" s="55">
        <v>45413</v>
      </c>
      <c r="C21" s="92">
        <f t="shared" si="0"/>
        <v>112427.99104637993</v>
      </c>
      <c r="D21" s="92"/>
      <c r="E21" s="92">
        <f>Main!F48</f>
        <v>6722676.7029999997</v>
      </c>
      <c r="F21" s="92"/>
      <c r="G21" s="93">
        <f t="shared" si="6"/>
        <v>31.38</v>
      </c>
      <c r="H21" s="93"/>
      <c r="I21" s="92">
        <f>-(Main!H48/1000+'Part B'!F23)</f>
        <v>-184906.55989786438</v>
      </c>
      <c r="J21" s="92"/>
      <c r="K21" s="92">
        <f>Main!L48/1000-'Part A'!W21-'Part B'!L23</f>
        <v>203547.60978999999</v>
      </c>
      <c r="L21" s="92"/>
      <c r="M21" s="92">
        <f t="shared" si="1"/>
        <v>112427.99104637993</v>
      </c>
      <c r="N21" s="92"/>
      <c r="O21" s="94">
        <f t="shared" si="2"/>
        <v>0.252955082</v>
      </c>
      <c r="P21" s="94"/>
      <c r="Q21" s="92">
        <f t="shared" si="3"/>
        <v>-28439.231694232301</v>
      </c>
      <c r="R21" s="92"/>
      <c r="S21" s="95">
        <f>Main!R48</f>
        <v>6.3729319354838707E-2</v>
      </c>
      <c r="T21" s="95"/>
      <c r="U21" s="92">
        <f t="shared" si="4"/>
        <v>31</v>
      </c>
      <c r="V21" s="92"/>
      <c r="W21" s="54">
        <v>453.34399999999999</v>
      </c>
      <c r="X21" s="54"/>
      <c r="Y21" s="54">
        <f>Y20+I21+K21+W21-589.88821</f>
        <v>130932.49672851554</v>
      </c>
      <c r="Z21" s="53">
        <v>4</v>
      </c>
    </row>
    <row r="22" spans="2:28" s="52" customFormat="1">
      <c r="B22" s="55">
        <v>45444</v>
      </c>
      <c r="C22" s="92">
        <f t="shared" si="0"/>
        <v>130932.49672851554</v>
      </c>
      <c r="D22" s="92"/>
      <c r="E22" s="92">
        <f>Main!F49</f>
        <v>7698284.4369999999</v>
      </c>
      <c r="F22" s="92"/>
      <c r="G22" s="93">
        <f t="shared" ref="G22:G38" si="7">G10</f>
        <v>34.274000000000001</v>
      </c>
      <c r="H22" s="93"/>
      <c r="I22" s="92">
        <f>-(Main!H49/1000+'Part B'!F24)</f>
        <v>-234640.99395</v>
      </c>
      <c r="J22" s="92"/>
      <c r="K22" s="92">
        <f>Main!L49/1000-'Part A'!W22-'Part B'!L24</f>
        <v>269073.42226000002</v>
      </c>
      <c r="L22" s="92"/>
      <c r="M22" s="92">
        <f t="shared" si="1"/>
        <v>130932.49672851554</v>
      </c>
      <c r="N22" s="92"/>
      <c r="O22" s="94">
        <f t="shared" ref="O22:O45" si="8">25.04032641/100</f>
        <v>0.25040326409999997</v>
      </c>
      <c r="P22" s="94"/>
      <c r="Q22" s="92">
        <f t="shared" si="3"/>
        <v>-32785.924557582861</v>
      </c>
      <c r="R22" s="92"/>
      <c r="S22" s="95">
        <f>Main!R49</f>
        <v>5.7754322368421103E-2</v>
      </c>
      <c r="T22" s="95"/>
      <c r="U22" s="92">
        <f t="shared" si="4"/>
        <v>30</v>
      </c>
      <c r="V22" s="92"/>
      <c r="W22" s="54">
        <v>464.61</v>
      </c>
      <c r="X22" s="54"/>
      <c r="Y22" s="54">
        <f t="shared" ref="Y22:Y31" si="9">Y21+I22+K22+W22</f>
        <v>165829.53503851555</v>
      </c>
    </row>
    <row r="23" spans="2:28" s="52" customFormat="1">
      <c r="B23" s="55">
        <v>45474</v>
      </c>
      <c r="C23" s="92">
        <f t="shared" si="0"/>
        <v>165829.53503851555</v>
      </c>
      <c r="D23" s="92"/>
      <c r="E23" s="92">
        <f>Main!F50</f>
        <v>8599462.0429999996</v>
      </c>
      <c r="F23" s="92"/>
      <c r="G23" s="93">
        <f t="shared" si="7"/>
        <v>34.274000000000001</v>
      </c>
      <c r="H23" s="93"/>
      <c r="I23" s="92">
        <f>-(Main!H50/1000+'Part B'!F25)</f>
        <v>-271441.89151999995</v>
      </c>
      <c r="J23" s="92"/>
      <c r="K23" s="92">
        <f>Main!L50/1000-'Part A'!W23-'Part B'!L25</f>
        <v>274831.01157000003</v>
      </c>
      <c r="L23" s="92"/>
      <c r="M23" s="92">
        <f t="shared" si="1"/>
        <v>165829.53503851555</v>
      </c>
      <c r="N23" s="92"/>
      <c r="O23" s="94">
        <f t="shared" si="8"/>
        <v>0.25040326409999997</v>
      </c>
      <c r="P23" s="94"/>
      <c r="Q23" s="92">
        <f t="shared" si="3"/>
        <v>-41524.256857829605</v>
      </c>
      <c r="R23" s="92"/>
      <c r="S23" s="95">
        <f>Main!R50</f>
        <v>5.9872226315789499E-2</v>
      </c>
      <c r="T23" s="95"/>
      <c r="U23" s="92">
        <f t="shared" si="4"/>
        <v>31</v>
      </c>
      <c r="V23" s="92"/>
      <c r="W23" s="92">
        <v>630.38499999999999</v>
      </c>
      <c r="X23" s="54"/>
      <c r="Y23" s="54">
        <f t="shared" si="9"/>
        <v>169849.04008851564</v>
      </c>
      <c r="AB23" s="56"/>
    </row>
    <row r="24" spans="2:28" s="52" customFormat="1">
      <c r="B24" s="55">
        <v>45505</v>
      </c>
      <c r="C24" s="92">
        <f t="shared" si="0"/>
        <v>169849.04008851564</v>
      </c>
      <c r="D24" s="92"/>
      <c r="E24" s="92">
        <f>Main!F51</f>
        <v>8668536.8100000005</v>
      </c>
      <c r="F24" s="92"/>
      <c r="G24" s="93">
        <f t="shared" si="7"/>
        <v>34.274000000000001</v>
      </c>
      <c r="H24" s="93"/>
      <c r="I24" s="92">
        <f>-(Main!H51/1000+'Part B'!F26)</f>
        <v>-271147.89464000001</v>
      </c>
      <c r="J24" s="92"/>
      <c r="K24" s="92">
        <f>Main!L51/1000-'Part A'!W24-'Part B'!L26</f>
        <v>259314.83232000002</v>
      </c>
      <c r="L24" s="92"/>
      <c r="M24" s="92">
        <f t="shared" si="1"/>
        <v>169849.04008851564</v>
      </c>
      <c r="N24" s="92"/>
      <c r="O24" s="94">
        <f t="shared" si="8"/>
        <v>0.25040326409999997</v>
      </c>
      <c r="P24" s="94"/>
      <c r="Q24" s="92">
        <f t="shared" si="3"/>
        <v>-42530.754042416062</v>
      </c>
      <c r="R24" s="92"/>
      <c r="S24" s="95">
        <f>Main!R51</f>
        <v>5.8240352272727301E-2</v>
      </c>
      <c r="T24" s="95" t="s">
        <v>72</v>
      </c>
      <c r="U24" s="92">
        <f t="shared" si="4"/>
        <v>31</v>
      </c>
      <c r="V24" s="92"/>
      <c r="W24" s="92">
        <v>628.05999999999995</v>
      </c>
      <c r="X24" s="54"/>
      <c r="Y24" s="54">
        <f t="shared" si="9"/>
        <v>158644.03776851564</v>
      </c>
      <c r="AB24" s="56"/>
    </row>
    <row r="25" spans="2:28" s="52" customFormat="1">
      <c r="B25" s="55">
        <v>45536</v>
      </c>
      <c r="C25" s="92">
        <f t="shared" si="0"/>
        <v>158644.03776851564</v>
      </c>
      <c r="D25" s="92"/>
      <c r="E25" s="92">
        <f>Main!F52</f>
        <v>8108669.1799999997</v>
      </c>
      <c r="F25" s="92"/>
      <c r="G25" s="93">
        <f t="shared" si="7"/>
        <v>34.274000000000001</v>
      </c>
      <c r="H25" s="93"/>
      <c r="I25" s="92">
        <f>-(Main!H52/1000+'Part B'!F27)</f>
        <v>-252587.81719</v>
      </c>
      <c r="J25" s="92"/>
      <c r="K25" s="92">
        <f>Main!L52/1000-'Part A'!W25-'Part B'!L27</f>
        <v>169459.69035000002</v>
      </c>
      <c r="L25" s="92"/>
      <c r="M25" s="92">
        <f t="shared" si="1"/>
        <v>158644.03776851564</v>
      </c>
      <c r="N25" s="92"/>
      <c r="O25" s="94">
        <f t="shared" si="8"/>
        <v>0.25040326409999997</v>
      </c>
      <c r="P25" s="94"/>
      <c r="Q25" s="92">
        <f t="shared" si="3"/>
        <v>-39724.984887239989</v>
      </c>
      <c r="R25" s="92"/>
      <c r="S25" s="95">
        <f>Main!R52</f>
        <v>5.5492333333333303E-2</v>
      </c>
      <c r="T25" s="95"/>
      <c r="U25" s="92">
        <f t="shared" si="4"/>
        <v>30</v>
      </c>
      <c r="V25" s="92"/>
      <c r="W25" s="92">
        <v>540.9</v>
      </c>
      <c r="X25" s="54"/>
      <c r="Y25" s="54">
        <f t="shared" si="9"/>
        <v>76056.810928515653</v>
      </c>
    </row>
    <row r="26" spans="2:28">
      <c r="B26" s="55">
        <v>45566</v>
      </c>
      <c r="C26" s="92">
        <f t="shared" si="0"/>
        <v>76056.810928515653</v>
      </c>
      <c r="D26" s="92"/>
      <c r="E26" s="92">
        <f>Main!F53</f>
        <v>6818349.676</v>
      </c>
      <c r="F26" s="92"/>
      <c r="G26" s="93">
        <f t="shared" si="7"/>
        <v>31.38</v>
      </c>
      <c r="H26" s="93"/>
      <c r="I26" s="92">
        <f>-(Main!H53/1000+'Part B'!F28)</f>
        <v>-196806.69042</v>
      </c>
      <c r="J26" s="92"/>
      <c r="K26" s="92">
        <f>Main!L53/1000-'Part A'!W26-'Part B'!L28</f>
        <v>190859.08031000002</v>
      </c>
      <c r="L26" s="92"/>
      <c r="M26" s="92">
        <f t="shared" si="1"/>
        <v>76056.810928515653</v>
      </c>
      <c r="N26" s="92"/>
      <c r="O26" s="94">
        <f t="shared" si="8"/>
        <v>0.25040326409999997</v>
      </c>
      <c r="P26" s="94"/>
      <c r="Q26" s="92">
        <f t="shared" si="3"/>
        <v>-19044.873713536868</v>
      </c>
      <c r="R26" s="92"/>
      <c r="S26" s="95">
        <f>Main!R53</f>
        <v>5.8862054838709703E-2</v>
      </c>
      <c r="T26" s="95"/>
      <c r="U26" s="92">
        <f t="shared" si="4"/>
        <v>31</v>
      </c>
      <c r="V26" s="92"/>
      <c r="W26" s="92">
        <v>284.23899999999998</v>
      </c>
      <c r="X26" s="54"/>
      <c r="Y26" s="54">
        <f t="shared" si="9"/>
        <v>70393.439818515675</v>
      </c>
    </row>
    <row r="27" spans="2:28" s="52" customFormat="1">
      <c r="B27" s="55">
        <v>45597</v>
      </c>
      <c r="C27" s="92">
        <f t="shared" si="0"/>
        <v>70393.439818515675</v>
      </c>
      <c r="D27" s="92"/>
      <c r="E27" s="92">
        <f>Main!F54</f>
        <v>6136199.8689999999</v>
      </c>
      <c r="F27" s="92"/>
      <c r="G27" s="93">
        <f t="shared" si="7"/>
        <v>31.38</v>
      </c>
      <c r="H27" s="93"/>
      <c r="I27" s="92">
        <f>-(Main!H54/1000+'Part B'!F29)</f>
        <v>-170431.05597811047</v>
      </c>
      <c r="J27" s="92"/>
      <c r="K27" s="92">
        <f>Main!L54/1000-'Part A'!W27-'Part B'!L29</f>
        <v>173118.38408999998</v>
      </c>
      <c r="L27" s="92"/>
      <c r="M27" s="92">
        <f t="shared" si="1"/>
        <v>70393.439818515675</v>
      </c>
      <c r="N27" s="92"/>
      <c r="O27" s="94">
        <f t="shared" si="8"/>
        <v>0.25040326409999997</v>
      </c>
      <c r="P27" s="94"/>
      <c r="Q27" s="92">
        <f t="shared" si="3"/>
        <v>-17626.747101783236</v>
      </c>
      <c r="R27" s="92"/>
      <c r="S27" s="95">
        <f>Main!R54</f>
        <v>5.19678133333333E-2</v>
      </c>
      <c r="T27" s="95"/>
      <c r="U27" s="92">
        <f t="shared" si="4"/>
        <v>30</v>
      </c>
      <c r="V27" s="92"/>
      <c r="W27" s="92">
        <v>224.76</v>
      </c>
      <c r="X27" s="54"/>
      <c r="Y27" s="54">
        <f t="shared" si="9"/>
        <v>73305.52793040518</v>
      </c>
    </row>
    <row r="28" spans="2:28" s="52" customFormat="1">
      <c r="B28" s="55">
        <v>45627</v>
      </c>
      <c r="C28" s="92">
        <f t="shared" si="0"/>
        <v>73305.52793040518</v>
      </c>
      <c r="D28" s="92"/>
      <c r="E28" s="92">
        <f>Main!F55</f>
        <v>7056272.7699999996</v>
      </c>
      <c r="F28" s="92"/>
      <c r="G28" s="93">
        <f t="shared" si="7"/>
        <v>31.38</v>
      </c>
      <c r="H28" s="93"/>
      <c r="I28" s="92">
        <f>-(Main!H55/1000+'Part B'!F30)</f>
        <v>-201089.49415249028</v>
      </c>
      <c r="J28" s="92"/>
      <c r="K28" s="92">
        <f>Main!L55/1000-'Part A'!W28-'Part B'!L30</f>
        <v>218387.32473000002</v>
      </c>
      <c r="L28" s="92"/>
      <c r="M28" s="92">
        <f t="shared" si="1"/>
        <v>73305.52793040518</v>
      </c>
      <c r="N28" s="92"/>
      <c r="O28" s="94">
        <f t="shared" si="8"/>
        <v>0.25040326409999997</v>
      </c>
      <c r="P28" s="94"/>
      <c r="Q28" s="92">
        <f t="shared" si="3"/>
        <v>-18355.943470347171</v>
      </c>
      <c r="R28" s="92"/>
      <c r="S28" s="95">
        <f>Main!R55</f>
        <v>4.9501057142857102E-2</v>
      </c>
      <c r="T28" s="95"/>
      <c r="U28" s="92">
        <f t="shared" si="4"/>
        <v>31</v>
      </c>
      <c r="V28" s="92"/>
      <c r="W28" s="92">
        <v>230.392</v>
      </c>
      <c r="X28" s="54"/>
      <c r="Y28" s="54">
        <f t="shared" si="9"/>
        <v>90833.750507914927</v>
      </c>
    </row>
    <row r="29" spans="2:28" s="52" customFormat="1">
      <c r="B29" s="55">
        <v>45658</v>
      </c>
      <c r="C29" s="92">
        <f t="shared" si="0"/>
        <v>90833.750507914927</v>
      </c>
      <c r="D29" s="92"/>
      <c r="E29" s="92">
        <v>7952605.7309999997</v>
      </c>
      <c r="F29" s="92"/>
      <c r="G29" s="93">
        <f t="shared" si="7"/>
        <v>31.38</v>
      </c>
      <c r="H29" s="93"/>
      <c r="I29" s="92">
        <v>-236043.11866000004</v>
      </c>
      <c r="J29" s="92"/>
      <c r="K29" s="92">
        <v>319913.34814000002</v>
      </c>
      <c r="L29" s="92"/>
      <c r="M29" s="92">
        <f t="shared" si="1"/>
        <v>90833.750507914927</v>
      </c>
      <c r="N29" s="92"/>
      <c r="O29" s="94">
        <f t="shared" si="8"/>
        <v>0.25040326409999997</v>
      </c>
      <c r="P29" s="94"/>
      <c r="Q29" s="92">
        <f t="shared" si="3"/>
        <v>-22745.067617626926</v>
      </c>
      <c r="R29" s="92"/>
      <c r="S29" s="95">
        <v>4.7111417449664399E-2</v>
      </c>
      <c r="T29" s="95"/>
      <c r="U29" s="92">
        <f t="shared" si="4"/>
        <v>31</v>
      </c>
      <c r="V29" s="92"/>
      <c r="W29" s="54">
        <v>271.68400000000003</v>
      </c>
      <c r="X29" s="54"/>
      <c r="Y29" s="54">
        <f t="shared" si="9"/>
        <v>174975.66398791492</v>
      </c>
    </row>
    <row r="30" spans="2:28" s="52" customFormat="1">
      <c r="B30" s="55">
        <v>45689</v>
      </c>
      <c r="C30" s="92">
        <f t="shared" si="0"/>
        <v>174975.66398791492</v>
      </c>
      <c r="D30" s="92"/>
      <c r="E30" s="92">
        <v>7527306.8820000002</v>
      </c>
      <c r="F30" s="92"/>
      <c r="G30" s="93">
        <f t="shared" si="7"/>
        <v>31.38</v>
      </c>
      <c r="H30" s="93"/>
      <c r="I30" s="92">
        <v>-226638.11458000005</v>
      </c>
      <c r="J30" s="92"/>
      <c r="K30" s="92">
        <v>214130.79743000004</v>
      </c>
      <c r="L30" s="92"/>
      <c r="M30" s="92">
        <f t="shared" si="1"/>
        <v>174975.66398791492</v>
      </c>
      <c r="N30" s="92"/>
      <c r="O30" s="94">
        <f t="shared" si="8"/>
        <v>0.25040326409999997</v>
      </c>
      <c r="P30" s="94"/>
      <c r="Q30" s="92">
        <f t="shared" si="3"/>
        <v>-43814.477400638709</v>
      </c>
      <c r="R30" s="92"/>
      <c r="S30" s="95">
        <v>4.6177543042071202E-2</v>
      </c>
      <c r="T30" s="95"/>
      <c r="U30" s="92">
        <f t="shared" si="4"/>
        <v>28</v>
      </c>
      <c r="V30" s="92"/>
      <c r="W30" s="54">
        <v>465.37599999999998</v>
      </c>
      <c r="X30" s="54"/>
      <c r="Y30" s="54">
        <f t="shared" si="9"/>
        <v>162933.72283791489</v>
      </c>
    </row>
    <row r="31" spans="2:28" s="52" customFormat="1">
      <c r="B31" s="55">
        <v>45717</v>
      </c>
      <c r="C31" s="92">
        <f t="shared" si="0"/>
        <v>162933.72283791489</v>
      </c>
      <c r="D31" s="92"/>
      <c r="E31" s="92">
        <v>6558474.1169999996</v>
      </c>
      <c r="F31" s="92"/>
      <c r="G31" s="93">
        <f t="shared" si="7"/>
        <v>31.38</v>
      </c>
      <c r="H31" s="93"/>
      <c r="I31" s="92">
        <v>-192817.29061</v>
      </c>
      <c r="J31" s="92"/>
      <c r="K31" s="92">
        <v>225941.91103999998</v>
      </c>
      <c r="L31" s="92"/>
      <c r="M31" s="92">
        <f t="shared" si="1"/>
        <v>162933.72283791489</v>
      </c>
      <c r="N31" s="92"/>
      <c r="O31" s="94">
        <f t="shared" si="8"/>
        <v>0.25040326409999997</v>
      </c>
      <c r="P31" s="94"/>
      <c r="Q31" s="92">
        <f t="shared" si="3"/>
        <v>-40799.1360305786</v>
      </c>
      <c r="R31" s="92"/>
      <c r="S31" s="95">
        <v>4.8630165277777797E-2</v>
      </c>
      <c r="T31" s="95"/>
      <c r="U31" s="92">
        <f t="shared" si="4"/>
        <v>31</v>
      </c>
      <c r="V31" s="92"/>
      <c r="W31" s="54">
        <v>504.43200000000002</v>
      </c>
      <c r="X31" s="54"/>
      <c r="Y31" s="54">
        <f t="shared" si="9"/>
        <v>196562.77526791487</v>
      </c>
    </row>
    <row r="32" spans="2:28">
      <c r="B32" s="55">
        <v>45748</v>
      </c>
      <c r="C32" s="92">
        <f t="shared" si="0"/>
        <v>196562.77526791487</v>
      </c>
      <c r="D32" s="92"/>
      <c r="E32" s="92" t="s">
        <v>73</v>
      </c>
      <c r="F32" s="92"/>
      <c r="G32" s="93">
        <f t="shared" si="7"/>
        <v>31.38</v>
      </c>
      <c r="H32" s="93"/>
      <c r="I32" s="92" t="s">
        <v>73</v>
      </c>
      <c r="J32" s="92"/>
      <c r="K32" s="92" t="s">
        <v>73</v>
      </c>
      <c r="L32" s="92"/>
      <c r="M32" s="92" t="s">
        <v>73</v>
      </c>
      <c r="N32" s="92"/>
      <c r="O32" s="94">
        <f t="shared" si="8"/>
        <v>0.25040326409999997</v>
      </c>
      <c r="P32" s="94"/>
      <c r="Q32" s="92" t="s">
        <v>73</v>
      </c>
      <c r="R32" s="92"/>
      <c r="S32" s="95">
        <v>4.2500000000000003E-2</v>
      </c>
      <c r="T32" s="95"/>
      <c r="U32" s="92">
        <f t="shared" si="4"/>
        <v>30</v>
      </c>
      <c r="V32" s="92"/>
      <c r="W32" s="92" t="s">
        <v>73</v>
      </c>
      <c r="X32" s="54"/>
      <c r="Y32" s="54" t="s">
        <v>73</v>
      </c>
    </row>
    <row r="33" spans="2:30">
      <c r="B33" s="51">
        <v>45778</v>
      </c>
      <c r="C33" s="96" t="s">
        <v>73</v>
      </c>
      <c r="D33" s="96"/>
      <c r="E33" s="96" t="s">
        <v>73</v>
      </c>
      <c r="F33" s="96"/>
      <c r="G33" s="131">
        <f t="shared" si="7"/>
        <v>31.38</v>
      </c>
      <c r="H33" s="131"/>
      <c r="I33" s="96" t="s">
        <v>73</v>
      </c>
      <c r="J33" s="96"/>
      <c r="K33" s="96" t="s">
        <v>73</v>
      </c>
      <c r="L33" s="96"/>
      <c r="M33" s="96" t="s">
        <v>73</v>
      </c>
      <c r="N33" s="96"/>
      <c r="O33" s="97">
        <f t="shared" si="8"/>
        <v>0.25040326409999997</v>
      </c>
      <c r="P33" s="97"/>
      <c r="Q33" s="96" t="s">
        <v>73</v>
      </c>
      <c r="R33" s="96"/>
      <c r="S33" s="98">
        <v>4.2500000000000003E-2</v>
      </c>
      <c r="T33" s="98"/>
      <c r="U33" s="96">
        <f t="shared" si="4"/>
        <v>31</v>
      </c>
      <c r="V33" s="96"/>
      <c r="W33" s="96" t="s">
        <v>73</v>
      </c>
      <c r="X33" s="49"/>
      <c r="Y33" s="49" t="s">
        <v>73</v>
      </c>
    </row>
    <row r="34" spans="2:30">
      <c r="B34" s="51">
        <v>45809</v>
      </c>
      <c r="C34" s="96" t="s">
        <v>73</v>
      </c>
      <c r="D34" s="96"/>
      <c r="E34" s="96" t="s">
        <v>73</v>
      </c>
      <c r="F34" s="96"/>
      <c r="G34" s="131">
        <f t="shared" si="7"/>
        <v>34.274000000000001</v>
      </c>
      <c r="H34" s="131"/>
      <c r="I34" s="96" t="s">
        <v>73</v>
      </c>
      <c r="J34" s="96"/>
      <c r="K34" s="96" t="s">
        <v>73</v>
      </c>
      <c r="L34" s="96"/>
      <c r="M34" s="96" t="s">
        <v>73</v>
      </c>
      <c r="N34" s="96"/>
      <c r="O34" s="97">
        <f t="shared" si="8"/>
        <v>0.25040326409999997</v>
      </c>
      <c r="P34" s="97"/>
      <c r="Q34" s="96" t="s">
        <v>73</v>
      </c>
      <c r="R34" s="96"/>
      <c r="S34" s="98">
        <v>4.2500000000000003E-2</v>
      </c>
      <c r="T34" s="98"/>
      <c r="U34" s="96">
        <f t="shared" si="4"/>
        <v>30</v>
      </c>
      <c r="V34" s="96"/>
      <c r="W34" s="96" t="s">
        <v>73</v>
      </c>
      <c r="X34" s="49"/>
      <c r="Y34" s="49" t="s">
        <v>73</v>
      </c>
    </row>
    <row r="35" spans="2:30">
      <c r="B35" s="51">
        <v>45839</v>
      </c>
      <c r="C35" s="96" t="s">
        <v>73</v>
      </c>
      <c r="D35" s="96"/>
      <c r="E35" s="96" t="s">
        <v>73</v>
      </c>
      <c r="F35" s="96"/>
      <c r="G35" s="131">
        <f t="shared" si="7"/>
        <v>34.274000000000001</v>
      </c>
      <c r="H35" s="131"/>
      <c r="I35" s="96" t="s">
        <v>73</v>
      </c>
      <c r="J35" s="96"/>
      <c r="K35" s="96" t="s">
        <v>73</v>
      </c>
      <c r="L35" s="96"/>
      <c r="M35" s="96" t="s">
        <v>73</v>
      </c>
      <c r="N35" s="96"/>
      <c r="O35" s="97">
        <f t="shared" si="8"/>
        <v>0.25040326409999997</v>
      </c>
      <c r="P35" s="97"/>
      <c r="Q35" s="96" t="s">
        <v>73</v>
      </c>
      <c r="R35" s="96"/>
      <c r="S35" s="98">
        <v>3.7999999999999999E-2</v>
      </c>
      <c r="T35" s="98"/>
      <c r="U35" s="96">
        <f t="shared" si="4"/>
        <v>31</v>
      </c>
      <c r="V35" s="96"/>
      <c r="W35" s="96" t="s">
        <v>73</v>
      </c>
      <c r="X35" s="49"/>
      <c r="Y35" s="49" t="s">
        <v>73</v>
      </c>
    </row>
    <row r="36" spans="2:30">
      <c r="B36" s="51">
        <v>45870</v>
      </c>
      <c r="C36" s="96" t="s">
        <v>73</v>
      </c>
      <c r="D36" s="96"/>
      <c r="E36" s="96" t="s">
        <v>73</v>
      </c>
      <c r="F36" s="96"/>
      <c r="G36" s="131">
        <f t="shared" si="7"/>
        <v>34.274000000000001</v>
      </c>
      <c r="H36" s="131"/>
      <c r="I36" s="96" t="s">
        <v>73</v>
      </c>
      <c r="J36" s="96"/>
      <c r="K36" s="96" t="s">
        <v>73</v>
      </c>
      <c r="L36" s="96"/>
      <c r="M36" s="96" t="s">
        <v>73</v>
      </c>
      <c r="N36" s="96"/>
      <c r="O36" s="97">
        <f t="shared" si="8"/>
        <v>0.25040326409999997</v>
      </c>
      <c r="P36" s="97"/>
      <c r="Q36" s="96" t="s">
        <v>73</v>
      </c>
      <c r="R36" s="96"/>
      <c r="S36" s="98">
        <v>3.7999999999999999E-2</v>
      </c>
      <c r="T36" s="98"/>
      <c r="U36" s="96">
        <f t="shared" si="4"/>
        <v>31</v>
      </c>
      <c r="V36" s="96"/>
      <c r="W36" s="96" t="s">
        <v>73</v>
      </c>
      <c r="X36" s="49"/>
      <c r="Y36" s="49" t="s">
        <v>73</v>
      </c>
    </row>
    <row r="37" spans="2:30">
      <c r="B37" s="51">
        <v>45901</v>
      </c>
      <c r="C37" s="96" t="s">
        <v>73</v>
      </c>
      <c r="D37" s="96"/>
      <c r="E37" s="96" t="s">
        <v>73</v>
      </c>
      <c r="F37" s="96"/>
      <c r="G37" s="131">
        <f t="shared" si="7"/>
        <v>34.274000000000001</v>
      </c>
      <c r="H37" s="131"/>
      <c r="I37" s="96" t="s">
        <v>73</v>
      </c>
      <c r="J37" s="96"/>
      <c r="K37" s="96" t="s">
        <v>73</v>
      </c>
      <c r="L37" s="96"/>
      <c r="M37" s="96" t="s">
        <v>73</v>
      </c>
      <c r="N37" s="96"/>
      <c r="O37" s="97">
        <f t="shared" si="8"/>
        <v>0.25040326409999997</v>
      </c>
      <c r="P37" s="97"/>
      <c r="Q37" s="96" t="s">
        <v>73</v>
      </c>
      <c r="R37" s="96"/>
      <c r="S37" s="98">
        <v>3.7999999999999999E-2</v>
      </c>
      <c r="T37" s="98"/>
      <c r="U37" s="96">
        <f t="shared" si="4"/>
        <v>30</v>
      </c>
      <c r="V37" s="96"/>
      <c r="W37" s="96" t="s">
        <v>73</v>
      </c>
      <c r="X37" s="49"/>
      <c r="Y37" s="49" t="s">
        <v>73</v>
      </c>
    </row>
    <row r="38" spans="2:30">
      <c r="B38" s="51">
        <v>45931</v>
      </c>
      <c r="C38" s="96" t="s">
        <v>73</v>
      </c>
      <c r="D38" s="96"/>
      <c r="E38" s="96" t="s">
        <v>73</v>
      </c>
      <c r="F38" s="96"/>
      <c r="G38" s="131">
        <f t="shared" si="7"/>
        <v>31.38</v>
      </c>
      <c r="H38" s="131"/>
      <c r="I38" s="96" t="s">
        <v>73</v>
      </c>
      <c r="J38" s="96"/>
      <c r="K38" s="96" t="s">
        <v>73</v>
      </c>
      <c r="L38" s="96"/>
      <c r="M38" s="96" t="s">
        <v>73</v>
      </c>
      <c r="N38" s="96"/>
      <c r="O38" s="97">
        <f t="shared" si="8"/>
        <v>0.25040326409999997</v>
      </c>
      <c r="P38" s="97"/>
      <c r="Q38" s="96" t="s">
        <v>73</v>
      </c>
      <c r="R38" s="96"/>
      <c r="S38" s="98">
        <v>3.2500000000000001E-2</v>
      </c>
      <c r="T38" s="98"/>
      <c r="U38" s="96">
        <f t="shared" si="4"/>
        <v>31</v>
      </c>
      <c r="V38" s="96"/>
      <c r="W38" s="96" t="s">
        <v>73</v>
      </c>
      <c r="X38" s="49"/>
      <c r="Y38" s="49" t="s">
        <v>73</v>
      </c>
    </row>
    <row r="39" spans="2:30">
      <c r="B39" s="51">
        <v>45962</v>
      </c>
      <c r="C39" s="96" t="s">
        <v>73</v>
      </c>
      <c r="D39" s="96"/>
      <c r="E39" s="96" t="s">
        <v>73</v>
      </c>
      <c r="F39" s="96"/>
      <c r="G39" s="131">
        <f t="shared" ref="G39:G45" si="10">G38</f>
        <v>31.38</v>
      </c>
      <c r="H39" s="131"/>
      <c r="I39" s="96" t="s">
        <v>73</v>
      </c>
      <c r="J39" s="96"/>
      <c r="K39" s="96" t="s">
        <v>73</v>
      </c>
      <c r="L39" s="96"/>
      <c r="M39" s="96" t="s">
        <v>73</v>
      </c>
      <c r="N39" s="96"/>
      <c r="O39" s="97">
        <f t="shared" si="8"/>
        <v>0.25040326409999997</v>
      </c>
      <c r="P39" s="97"/>
      <c r="Q39" s="96" t="s">
        <v>73</v>
      </c>
      <c r="R39" s="96"/>
      <c r="S39" s="98">
        <v>3.2500000000000001E-2</v>
      </c>
      <c r="T39" s="98"/>
      <c r="U39" s="96">
        <f t="shared" si="4"/>
        <v>30</v>
      </c>
      <c r="V39" s="96"/>
      <c r="W39" s="96" t="s">
        <v>73</v>
      </c>
      <c r="X39" s="49"/>
      <c r="Y39" s="49" t="s">
        <v>73</v>
      </c>
    </row>
    <row r="40" spans="2:30">
      <c r="B40" s="51">
        <v>45992</v>
      </c>
      <c r="C40" s="96" t="s">
        <v>73</v>
      </c>
      <c r="D40" s="96"/>
      <c r="E40" s="96" t="s">
        <v>73</v>
      </c>
      <c r="F40" s="96"/>
      <c r="G40" s="131">
        <f t="shared" si="10"/>
        <v>31.38</v>
      </c>
      <c r="H40" s="131"/>
      <c r="I40" s="96" t="s">
        <v>73</v>
      </c>
      <c r="J40" s="96"/>
      <c r="K40" s="96" t="s">
        <v>73</v>
      </c>
      <c r="L40" s="96"/>
      <c r="M40" s="96" t="s">
        <v>73</v>
      </c>
      <c r="N40" s="96"/>
      <c r="O40" s="97">
        <f t="shared" si="8"/>
        <v>0.25040326409999997</v>
      </c>
      <c r="P40" s="97"/>
      <c r="Q40" s="96" t="s">
        <v>73</v>
      </c>
      <c r="R40" s="96"/>
      <c r="S40" s="98">
        <v>3.2500000000000001E-2</v>
      </c>
      <c r="T40" s="98"/>
      <c r="U40" s="96">
        <f t="shared" si="4"/>
        <v>31</v>
      </c>
      <c r="V40" s="96"/>
      <c r="W40" s="96" t="s">
        <v>73</v>
      </c>
      <c r="X40" s="49"/>
      <c r="Y40" s="49" t="s">
        <v>73</v>
      </c>
    </row>
    <row r="41" spans="2:30">
      <c r="B41" s="51">
        <v>46023</v>
      </c>
      <c r="C41" s="96" t="s">
        <v>73</v>
      </c>
      <c r="D41" s="96"/>
      <c r="E41" s="96" t="s">
        <v>73</v>
      </c>
      <c r="F41" s="96"/>
      <c r="G41" s="131">
        <f t="shared" si="10"/>
        <v>31.38</v>
      </c>
      <c r="H41" s="131"/>
      <c r="I41" s="96" t="s">
        <v>73</v>
      </c>
      <c r="J41" s="96"/>
      <c r="K41" s="96" t="s">
        <v>73</v>
      </c>
      <c r="L41" s="96"/>
      <c r="M41" s="96" t="s">
        <v>73</v>
      </c>
      <c r="N41" s="96"/>
      <c r="O41" s="97">
        <f t="shared" si="8"/>
        <v>0.25040326409999997</v>
      </c>
      <c r="P41" s="97"/>
      <c r="Q41" s="96" t="s">
        <v>73</v>
      </c>
      <c r="R41" s="96"/>
      <c r="S41" s="98">
        <v>2.9000000000000001E-2</v>
      </c>
      <c r="T41" s="98"/>
      <c r="U41" s="96">
        <f t="shared" si="4"/>
        <v>31</v>
      </c>
      <c r="V41" s="96"/>
      <c r="W41" s="96" t="s">
        <v>73</v>
      </c>
      <c r="X41" s="49"/>
      <c r="Y41" s="49" t="s">
        <v>73</v>
      </c>
    </row>
    <row r="42" spans="2:30">
      <c r="B42" s="51">
        <v>46054</v>
      </c>
      <c r="C42" s="96" t="s">
        <v>73</v>
      </c>
      <c r="D42" s="96"/>
      <c r="E42" s="96" t="s">
        <v>73</v>
      </c>
      <c r="F42" s="96"/>
      <c r="G42" s="131">
        <f t="shared" si="10"/>
        <v>31.38</v>
      </c>
      <c r="H42" s="131"/>
      <c r="I42" s="96" t="s">
        <v>73</v>
      </c>
      <c r="J42" s="96"/>
      <c r="K42" s="96" t="s">
        <v>73</v>
      </c>
      <c r="L42" s="96"/>
      <c r="M42" s="96" t="s">
        <v>73</v>
      </c>
      <c r="N42" s="96"/>
      <c r="O42" s="97">
        <f t="shared" si="8"/>
        <v>0.25040326409999997</v>
      </c>
      <c r="P42" s="97"/>
      <c r="Q42" s="96" t="s">
        <v>73</v>
      </c>
      <c r="R42" s="96"/>
      <c r="S42" s="98">
        <v>2.9000000000000001E-2</v>
      </c>
      <c r="T42" s="98"/>
      <c r="U42" s="96">
        <f t="shared" si="4"/>
        <v>28</v>
      </c>
      <c r="V42" s="96"/>
      <c r="W42" s="96" t="s">
        <v>73</v>
      </c>
      <c r="X42" s="49"/>
      <c r="Y42" s="49" t="s">
        <v>73</v>
      </c>
    </row>
    <row r="43" spans="2:30">
      <c r="B43" s="51">
        <v>46082</v>
      </c>
      <c r="C43" s="96" t="s">
        <v>73</v>
      </c>
      <c r="D43" s="96"/>
      <c r="E43" s="96" t="s">
        <v>73</v>
      </c>
      <c r="F43" s="96"/>
      <c r="G43" s="131">
        <f t="shared" si="10"/>
        <v>31.38</v>
      </c>
      <c r="H43" s="131"/>
      <c r="I43" s="96" t="s">
        <v>73</v>
      </c>
      <c r="J43" s="96"/>
      <c r="K43" s="96" t="s">
        <v>73</v>
      </c>
      <c r="L43" s="96"/>
      <c r="M43" s="96" t="s">
        <v>73</v>
      </c>
      <c r="N43" s="96"/>
      <c r="O43" s="97">
        <f t="shared" si="8"/>
        <v>0.25040326409999997</v>
      </c>
      <c r="P43" s="97"/>
      <c r="Q43" s="96" t="s">
        <v>73</v>
      </c>
      <c r="R43" s="96"/>
      <c r="S43" s="98">
        <v>2.9000000000000001E-2</v>
      </c>
      <c r="T43" s="98"/>
      <c r="U43" s="96">
        <f t="shared" si="4"/>
        <v>31</v>
      </c>
      <c r="V43" s="96"/>
      <c r="W43" s="96" t="s">
        <v>73</v>
      </c>
      <c r="X43" s="49"/>
      <c r="Y43" s="49" t="s">
        <v>73</v>
      </c>
    </row>
    <row r="44" spans="2:30">
      <c r="B44" s="51">
        <v>46113</v>
      </c>
      <c r="C44" s="96" t="s">
        <v>73</v>
      </c>
      <c r="D44" s="96"/>
      <c r="E44" s="96" t="s">
        <v>73</v>
      </c>
      <c r="F44" s="96"/>
      <c r="G44" s="131">
        <f t="shared" si="10"/>
        <v>31.38</v>
      </c>
      <c r="H44" s="131"/>
      <c r="I44" s="96" t="s">
        <v>73</v>
      </c>
      <c r="J44" s="96"/>
      <c r="K44" s="96" t="s">
        <v>73</v>
      </c>
      <c r="L44" s="96"/>
      <c r="M44" s="96" t="s">
        <v>73</v>
      </c>
      <c r="N44" s="96"/>
      <c r="O44" s="97">
        <f t="shared" si="8"/>
        <v>0.25040326409999997</v>
      </c>
      <c r="P44" s="97"/>
      <c r="Q44" s="96" t="s">
        <v>73</v>
      </c>
      <c r="R44" s="96"/>
      <c r="S44" s="98">
        <v>2.9000000000000001E-2</v>
      </c>
      <c r="T44" s="98"/>
      <c r="U44" s="96">
        <f t="shared" si="4"/>
        <v>30</v>
      </c>
      <c r="V44" s="96"/>
      <c r="W44" s="96" t="s">
        <v>73</v>
      </c>
      <c r="X44" s="49"/>
      <c r="Y44" s="49" t="s">
        <v>73</v>
      </c>
    </row>
    <row r="45" spans="2:30">
      <c r="B45" s="51">
        <v>46143</v>
      </c>
      <c r="C45" s="96" t="s">
        <v>73</v>
      </c>
      <c r="D45" s="96"/>
      <c r="E45" s="50" t="s">
        <v>73</v>
      </c>
      <c r="F45" s="49"/>
      <c r="G45" s="131">
        <f t="shared" si="10"/>
        <v>31.38</v>
      </c>
      <c r="H45" s="131"/>
      <c r="I45" s="50" t="s">
        <v>73</v>
      </c>
      <c r="J45" s="49"/>
      <c r="K45" s="50" t="s">
        <v>73</v>
      </c>
      <c r="L45" s="49"/>
      <c r="M45" s="49" t="s">
        <v>73</v>
      </c>
      <c r="N45" s="96"/>
      <c r="O45" s="97">
        <f t="shared" si="8"/>
        <v>0.25040326409999997</v>
      </c>
      <c r="P45" s="97"/>
      <c r="Q45" s="49" t="s">
        <v>73</v>
      </c>
      <c r="R45" s="96"/>
      <c r="S45" s="98">
        <v>2.9000000000000001E-2</v>
      </c>
      <c r="T45" s="98"/>
      <c r="U45" s="96">
        <v>31</v>
      </c>
      <c r="V45" s="96"/>
      <c r="W45" s="50" t="s">
        <v>73</v>
      </c>
      <c r="X45" s="49"/>
      <c r="Y45" s="49" t="s">
        <v>73</v>
      </c>
      <c r="AB45" s="48"/>
      <c r="AC45" s="48"/>
      <c r="AD45" s="47"/>
    </row>
    <row r="46" spans="2:30">
      <c r="B46" s="46" t="s">
        <v>25</v>
      </c>
      <c r="C46" s="96"/>
      <c r="D46" s="96"/>
      <c r="E46" s="96" t="s">
        <v>73</v>
      </c>
      <c r="F46" s="96"/>
      <c r="I46" s="96" t="s">
        <v>73</v>
      </c>
      <c r="J46" s="96"/>
      <c r="K46" s="96" t="s">
        <v>73</v>
      </c>
      <c r="L46" s="96"/>
      <c r="M46" s="96"/>
      <c r="N46" s="96"/>
      <c r="O46" s="99"/>
      <c r="P46" s="99"/>
      <c r="Q46" s="99"/>
      <c r="R46" s="99"/>
      <c r="W46" s="96" t="s">
        <v>73</v>
      </c>
      <c r="X46" s="96"/>
      <c r="AB46" s="47"/>
    </row>
    <row r="47" spans="2:30">
      <c r="B47" s="46"/>
      <c r="C47" s="96"/>
      <c r="D47" s="96"/>
      <c r="E47" s="96"/>
      <c r="F47" s="96"/>
      <c r="I47" s="96"/>
      <c r="J47" s="96"/>
      <c r="K47" s="96"/>
      <c r="L47" s="96"/>
      <c r="M47" s="96"/>
      <c r="N47" s="96"/>
      <c r="O47" s="99"/>
      <c r="P47" s="99"/>
      <c r="Q47" s="99"/>
      <c r="R47" s="99"/>
      <c r="W47" s="96"/>
      <c r="X47" s="96"/>
    </row>
    <row r="48" spans="2:30">
      <c r="W48" s="99"/>
      <c r="X48" s="99"/>
      <c r="Y48" s="100"/>
    </row>
    <row r="49" spans="1:27">
      <c r="A49" s="42" t="s">
        <v>13</v>
      </c>
      <c r="B49" s="45" t="s">
        <v>71</v>
      </c>
    </row>
    <row r="50" spans="1:27" ht="13.15" customHeight="1">
      <c r="A50" s="42" t="s">
        <v>14</v>
      </c>
      <c r="B50" s="44" t="s">
        <v>68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43"/>
      <c r="AA50" s="43"/>
    </row>
    <row r="51" spans="1:27">
      <c r="A51" s="42" t="s">
        <v>18</v>
      </c>
      <c r="B51" s="39" t="s">
        <v>69</v>
      </c>
    </row>
    <row r="52" spans="1:27" s="40" customFormat="1">
      <c r="A52" s="41" t="s">
        <v>29</v>
      </c>
      <c r="B52" s="40" t="s">
        <v>75</v>
      </c>
      <c r="C52" s="102"/>
      <c r="D52" s="102"/>
      <c r="E52" s="102"/>
      <c r="F52" s="102"/>
      <c r="G52" s="102"/>
      <c r="H52" s="103"/>
      <c r="I52" s="102"/>
      <c r="J52" s="104"/>
      <c r="K52" s="102"/>
      <c r="L52" s="102"/>
      <c r="M52" s="102"/>
      <c r="N52" s="102"/>
      <c r="O52" s="102"/>
      <c r="P52" s="105"/>
      <c r="Q52" s="102"/>
      <c r="R52" s="102"/>
      <c r="S52" s="102"/>
      <c r="T52" s="102"/>
      <c r="U52" s="102"/>
      <c r="V52" s="102"/>
      <c r="W52" s="102"/>
      <c r="X52" s="102"/>
      <c r="Y52" s="102"/>
    </row>
    <row r="53" spans="1:27">
      <c r="Y53" s="100"/>
    </row>
    <row r="54" spans="1:27">
      <c r="K54" s="106"/>
    </row>
    <row r="55" spans="1:27">
      <c r="K55" s="106"/>
    </row>
    <row r="56" spans="1:27">
      <c r="K56" s="106"/>
    </row>
    <row r="57" spans="1:27">
      <c r="K57" s="106"/>
    </row>
    <row r="58" spans="1:27">
      <c r="K58" s="106"/>
    </row>
    <row r="59" spans="1:27">
      <c r="K59" s="106"/>
    </row>
    <row r="60" spans="1:27">
      <c r="K60" s="106"/>
    </row>
    <row r="61" spans="1:27">
      <c r="K61" s="106"/>
    </row>
    <row r="62" spans="1:27">
      <c r="K62" s="106"/>
    </row>
    <row r="63" spans="1:27">
      <c r="K63" s="106"/>
    </row>
    <row r="64" spans="1:27">
      <c r="K64" s="106"/>
    </row>
    <row r="65" spans="11:11">
      <c r="K65" s="106"/>
    </row>
    <row r="66" spans="11:11">
      <c r="K66" s="106"/>
    </row>
    <row r="67" spans="11:11">
      <c r="K67" s="106"/>
    </row>
    <row r="68" spans="11:11">
      <c r="K68" s="106"/>
    </row>
    <row r="69" spans="11:11">
      <c r="K69" s="106"/>
    </row>
    <row r="70" spans="11:11">
      <c r="K70" s="106"/>
    </row>
    <row r="71" spans="11:11">
      <c r="K71" s="106"/>
    </row>
    <row r="72" spans="11:11">
      <c r="K72" s="106"/>
    </row>
    <row r="73" spans="11:11">
      <c r="K73" s="106"/>
    </row>
    <row r="74" spans="11:11">
      <c r="K74" s="106"/>
    </row>
    <row r="75" spans="11:11">
      <c r="K75" s="106"/>
    </row>
    <row r="76" spans="11:11">
      <c r="K76" s="106"/>
    </row>
    <row r="77" spans="11:11">
      <c r="K77" s="106"/>
    </row>
    <row r="78" spans="11:11">
      <c r="K78" s="106"/>
    </row>
    <row r="79" spans="11:11">
      <c r="K79" s="106"/>
    </row>
    <row r="80" spans="11:11">
      <c r="K80" s="106"/>
    </row>
    <row r="81" spans="11:11">
      <c r="K81" s="106"/>
    </row>
    <row r="82" spans="11:11">
      <c r="K82" s="106"/>
    </row>
    <row r="83" spans="11:11">
      <c r="K83" s="106"/>
    </row>
    <row r="84" spans="11:11">
      <c r="K84" s="106"/>
    </row>
    <row r="85" spans="11:11">
      <c r="K85" s="106"/>
    </row>
    <row r="86" spans="11:11">
      <c r="K86" s="106"/>
    </row>
    <row r="87" spans="11:11">
      <c r="K87" s="106"/>
    </row>
    <row r="88" spans="11:11">
      <c r="K88" s="106"/>
    </row>
    <row r="89" spans="11:11">
      <c r="K89" s="106"/>
    </row>
    <row r="90" spans="11:11">
      <c r="K90" s="106"/>
    </row>
    <row r="91" spans="11:11">
      <c r="K91" s="106"/>
    </row>
    <row r="92" spans="11:11">
      <c r="K92" s="106"/>
    </row>
    <row r="93" spans="11:11">
      <c r="K93" s="106"/>
    </row>
    <row r="94" spans="11:11">
      <c r="K94" s="106"/>
    </row>
    <row r="95" spans="11:11">
      <c r="K95" s="106"/>
    </row>
    <row r="96" spans="11:11">
      <c r="K96" s="106"/>
    </row>
    <row r="97" spans="11:11">
      <c r="K97" s="106"/>
    </row>
    <row r="98" spans="11:11">
      <c r="K98" s="106"/>
    </row>
    <row r="99" spans="11:11">
      <c r="K99" s="106"/>
    </row>
  </sheetData>
  <mergeCells count="4">
    <mergeCell ref="B1:E1"/>
    <mergeCell ref="B2:Z2"/>
    <mergeCell ref="B3:Z3"/>
    <mergeCell ref="M5:W5"/>
  </mergeCells>
  <printOptions horizontalCentered="1" verticalCentered="1"/>
  <pageMargins left="0.25" right="0.25" top="0.25" bottom="0.25" header="0.3" footer="0.3"/>
  <pageSetup scale="69" orientation="landscape" r:id="rId1"/>
  <headerFooter alignWithMargins="0">
    <oddHeader>&amp;C&amp;"Arial MT,Bold"&amp;14&amp;KFF0000PUBLIC DISCLOSURE&amp;R&amp;14Attachment A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9A0E-6A2B-4853-A33F-45D9CC290428}">
  <sheetPr>
    <pageSetUpPr fitToPage="1"/>
  </sheetPr>
  <dimension ref="A1:R51"/>
  <sheetViews>
    <sheetView zoomScale="85" zoomScaleNormal="85" workbookViewId="0">
      <selection activeCell="B1" sqref="B1:E1"/>
    </sheetView>
  </sheetViews>
  <sheetFormatPr defaultColWidth="8.88671875" defaultRowHeight="12.75"/>
  <cols>
    <col min="1" max="1" width="2.33203125" style="23" customWidth="1"/>
    <col min="2" max="2" width="11.5546875" style="23" customWidth="1"/>
    <col min="3" max="5" width="11.5546875" style="34" customWidth="1"/>
    <col min="6" max="6" width="13.21875" style="34" customWidth="1"/>
    <col min="7" max="12" width="11.5546875" style="34" customWidth="1"/>
    <col min="13" max="13" width="10.5546875" style="34" bestFit="1" customWidth="1"/>
    <col min="14" max="14" width="1.33203125" style="23" customWidth="1"/>
    <col min="15" max="16" width="12.88671875" style="23" bestFit="1" customWidth="1"/>
    <col min="17" max="17" width="12.21875" style="23" bestFit="1" customWidth="1"/>
    <col min="18" max="18" width="13.88671875" style="23" bestFit="1" customWidth="1"/>
    <col min="19" max="16384" width="8.88671875" style="23"/>
  </cols>
  <sheetData>
    <row r="1" spans="2:16" ht="23.25">
      <c r="B1" s="137"/>
      <c r="C1" s="137"/>
      <c r="D1" s="137"/>
      <c r="E1" s="137"/>
    </row>
    <row r="2" spans="2:16" ht="23.25">
      <c r="B2" s="135" t="s">
        <v>31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2:16">
      <c r="B3" s="148" t="s">
        <v>32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2:16">
      <c r="B4" s="24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25"/>
    </row>
    <row r="5" spans="2:16" ht="15.75">
      <c r="B5" s="26"/>
      <c r="C5" s="28"/>
      <c r="D5" s="28"/>
      <c r="E5" s="28"/>
      <c r="F5" s="28"/>
      <c r="G5" s="146" t="s">
        <v>33</v>
      </c>
      <c r="H5" s="147"/>
      <c r="I5" s="147"/>
      <c r="J5" s="147"/>
      <c r="K5" s="147"/>
      <c r="L5" s="147"/>
      <c r="M5" s="28"/>
    </row>
    <row r="6" spans="2:16" ht="15.75">
      <c r="B6" s="26"/>
      <c r="C6" s="28" t="s">
        <v>35</v>
      </c>
      <c r="D6" s="28"/>
      <c r="E6" s="28"/>
      <c r="F6" s="28"/>
      <c r="G6" s="20"/>
      <c r="H6" s="27"/>
      <c r="I6" s="27"/>
      <c r="J6" s="27"/>
      <c r="K6" s="27"/>
      <c r="L6" s="27"/>
      <c r="M6" s="28" t="s">
        <v>35</v>
      </c>
    </row>
    <row r="7" spans="2:16">
      <c r="B7" s="26"/>
      <c r="C7" s="17" t="s">
        <v>34</v>
      </c>
      <c r="D7" s="28" t="s">
        <v>1</v>
      </c>
      <c r="E7" s="28"/>
      <c r="F7" s="28" t="s">
        <v>35</v>
      </c>
      <c r="G7" s="28" t="s">
        <v>34</v>
      </c>
      <c r="H7" s="28"/>
      <c r="I7" s="28"/>
      <c r="J7" s="28"/>
      <c r="K7" s="28"/>
      <c r="L7" s="28"/>
      <c r="M7" s="17" t="s">
        <v>5</v>
      </c>
    </row>
    <row r="8" spans="2:16">
      <c r="B8" s="26"/>
      <c r="C8" s="28" t="s">
        <v>10</v>
      </c>
      <c r="D8" s="28" t="s">
        <v>35</v>
      </c>
      <c r="E8" s="28" t="s">
        <v>35</v>
      </c>
      <c r="F8" s="17" t="s">
        <v>56</v>
      </c>
      <c r="G8" s="28" t="s">
        <v>36</v>
      </c>
      <c r="H8" s="28" t="s">
        <v>37</v>
      </c>
      <c r="I8" s="28"/>
      <c r="J8" s="28"/>
      <c r="K8" s="28" t="s">
        <v>38</v>
      </c>
      <c r="L8" s="17" t="s">
        <v>39</v>
      </c>
      <c r="M8" s="28" t="s">
        <v>10</v>
      </c>
    </row>
    <row r="9" spans="2:16">
      <c r="B9" s="26"/>
      <c r="C9" s="17" t="s">
        <v>40</v>
      </c>
      <c r="D9" s="17" t="s">
        <v>41</v>
      </c>
      <c r="E9" s="17" t="s">
        <v>42</v>
      </c>
      <c r="F9" s="17" t="s">
        <v>57</v>
      </c>
      <c r="G9" s="17" t="s">
        <v>43</v>
      </c>
      <c r="H9" s="28" t="s">
        <v>44</v>
      </c>
      <c r="I9" s="28" t="s">
        <v>45</v>
      </c>
      <c r="J9" s="28" t="s">
        <v>46</v>
      </c>
      <c r="K9" s="28" t="s">
        <v>47</v>
      </c>
      <c r="L9" s="28" t="s">
        <v>48</v>
      </c>
      <c r="M9" s="17" t="s">
        <v>40</v>
      </c>
    </row>
    <row r="10" spans="2:16">
      <c r="B10" s="29" t="s">
        <v>11</v>
      </c>
      <c r="C10" s="29" t="s">
        <v>49</v>
      </c>
      <c r="D10" s="29" t="s">
        <v>50</v>
      </c>
      <c r="E10" s="29" t="s">
        <v>51</v>
      </c>
      <c r="F10" s="29" t="s">
        <v>49</v>
      </c>
      <c r="G10" s="29" t="s">
        <v>52</v>
      </c>
      <c r="H10" s="29" t="s">
        <v>53</v>
      </c>
      <c r="I10" s="29" t="s">
        <v>49</v>
      </c>
      <c r="J10" s="29" t="s">
        <v>19</v>
      </c>
      <c r="K10" s="29" t="s">
        <v>54</v>
      </c>
      <c r="L10" s="29" t="s">
        <v>49</v>
      </c>
      <c r="M10" s="29" t="s">
        <v>49</v>
      </c>
    </row>
    <row r="11" spans="2:16">
      <c r="B11" s="30">
        <v>45047</v>
      </c>
      <c r="C11" s="19"/>
      <c r="D11" s="19"/>
      <c r="E11" s="17"/>
      <c r="F11" s="19"/>
      <c r="G11" s="19"/>
      <c r="H11" s="17"/>
      <c r="I11" s="17"/>
      <c r="J11" s="17"/>
      <c r="K11" s="17"/>
      <c r="L11" s="19"/>
      <c r="M11" s="19">
        <v>2212639.20523</v>
      </c>
      <c r="P11" s="31"/>
    </row>
    <row r="12" spans="2:16">
      <c r="B12" s="30">
        <v>45078</v>
      </c>
      <c r="C12" s="108">
        <f>M11</f>
        <v>2212639.20523</v>
      </c>
      <c r="D12" s="108">
        <f>5556754.836</f>
        <v>5556754.8360000001</v>
      </c>
      <c r="E12" s="109">
        <f>(1.1259*10)</f>
        <v>11.258999999999999</v>
      </c>
      <c r="F12" s="108">
        <v>-62798.684079999999</v>
      </c>
      <c r="G12" s="108">
        <f>C12-(15000000/1000)</f>
        <v>2197639.20523</v>
      </c>
      <c r="H12" s="110">
        <f>25.2955082/100</f>
        <v>0.252955082</v>
      </c>
      <c r="I12" s="108">
        <f>-G12*(H12)</f>
        <v>-555904.00536536949</v>
      </c>
      <c r="J12" s="111">
        <v>5.6641999999999998E-2</v>
      </c>
      <c r="K12" s="108">
        <f>-_xlfn.DAYS(B12,B13)</f>
        <v>30</v>
      </c>
      <c r="L12" s="19">
        <v>7643.1</v>
      </c>
      <c r="M12" s="19">
        <f>C12+F12+L12</f>
        <v>2157483.62115</v>
      </c>
      <c r="P12" s="31"/>
    </row>
    <row r="13" spans="2:16">
      <c r="B13" s="30">
        <v>45108</v>
      </c>
      <c r="C13" s="108">
        <f>M12</f>
        <v>2157483.62115</v>
      </c>
      <c r="D13" s="108">
        <f>6499927491/1000</f>
        <v>6499927.4910000004</v>
      </c>
      <c r="E13" s="109">
        <f>E12</f>
        <v>11.258999999999999</v>
      </c>
      <c r="F13" s="108">
        <v>-73499.436350000004</v>
      </c>
      <c r="G13" s="108">
        <f>C13-(15000000/1000)</f>
        <v>2142483.62115</v>
      </c>
      <c r="H13" s="110">
        <f t="shared" ref="H13:H23" si="0">25.2955082/100</f>
        <v>0.252955082</v>
      </c>
      <c r="I13" s="108">
        <f t="shared" ref="I13:I33" si="1">-G13*(H13)</f>
        <v>-541952.12007165514</v>
      </c>
      <c r="J13" s="111">
        <v>5.6073900000000003E-2</v>
      </c>
      <c r="K13" s="108">
        <f t="shared" ref="K13:K46" si="2">-_xlfn.DAYS(B13,B14)</f>
        <v>31</v>
      </c>
      <c r="L13" s="19">
        <v>7622.4350000000004</v>
      </c>
      <c r="M13" s="108">
        <f t="shared" ref="M13:M33" si="3">C13+F13+L13</f>
        <v>2091606.6198</v>
      </c>
      <c r="P13" s="31"/>
    </row>
    <row r="14" spans="2:16">
      <c r="B14" s="30">
        <v>45139</v>
      </c>
      <c r="C14" s="108">
        <f>M13</f>
        <v>2091606.6198</v>
      </c>
      <c r="D14" s="108">
        <f>7040121776/1000</f>
        <v>7040121.7759999996</v>
      </c>
      <c r="E14" s="109">
        <f t="shared" ref="E14:E47" si="4">E13</f>
        <v>11.258999999999999</v>
      </c>
      <c r="F14" s="108">
        <v>-79616.840049999999</v>
      </c>
      <c r="G14" s="108">
        <f t="shared" ref="G14:G33" si="5">C14-(15000000/1000)</f>
        <v>2076606.6198</v>
      </c>
      <c r="H14" s="110">
        <f t="shared" si="0"/>
        <v>0.252955082</v>
      </c>
      <c r="I14" s="108">
        <f t="shared" si="1"/>
        <v>-525288.19779325183</v>
      </c>
      <c r="J14" s="111">
        <v>5.614831E-2</v>
      </c>
      <c r="K14" s="108">
        <f t="shared" si="2"/>
        <v>31</v>
      </c>
      <c r="L14" s="19">
        <v>7397.8710000000001</v>
      </c>
      <c r="M14" s="108">
        <f t="shared" si="3"/>
        <v>2019387.65075</v>
      </c>
      <c r="P14" s="31"/>
    </row>
    <row r="15" spans="2:16">
      <c r="B15" s="30">
        <v>45170</v>
      </c>
      <c r="C15" s="108">
        <f t="shared" ref="C15:C34" si="6">M14</f>
        <v>2019387.65075</v>
      </c>
      <c r="D15" s="108">
        <f>6635438306/1000</f>
        <v>6635438.3059999999</v>
      </c>
      <c r="E15" s="109">
        <f t="shared" si="4"/>
        <v>11.258999999999999</v>
      </c>
      <c r="F15" s="108">
        <v>-75022.163230646402</v>
      </c>
      <c r="G15" s="108">
        <f t="shared" si="5"/>
        <v>2004387.65075</v>
      </c>
      <c r="H15" s="110">
        <f t="shared" si="0"/>
        <v>0.252955082</v>
      </c>
      <c r="I15" s="108">
        <f t="shared" si="1"/>
        <v>-507020.0425552536</v>
      </c>
      <c r="J15" s="111">
        <v>5.6498439999999997E-2</v>
      </c>
      <c r="K15" s="108">
        <f t="shared" si="2"/>
        <v>30</v>
      </c>
      <c r="L15" s="19">
        <v>6953.34</v>
      </c>
      <c r="M15" s="108">
        <f t="shared" si="3"/>
        <v>1951318.8275193537</v>
      </c>
      <c r="P15" s="31"/>
    </row>
    <row r="16" spans="2:16" s="26" customFormat="1">
      <c r="B16" s="30">
        <v>45200</v>
      </c>
      <c r="C16" s="108">
        <f t="shared" si="6"/>
        <v>1951318.8275193537</v>
      </c>
      <c r="D16" s="108">
        <f>5047340118/1000</f>
        <v>5047340.1179999998</v>
      </c>
      <c r="E16" s="109">
        <f>1.1158*10</f>
        <v>11.157999999999999</v>
      </c>
      <c r="F16" s="108">
        <f>-56540878.1742897/1000</f>
        <v>-56540.878174289704</v>
      </c>
      <c r="G16" s="108">
        <f t="shared" si="5"/>
        <v>1936318.8275193537</v>
      </c>
      <c r="H16" s="110">
        <f t="shared" si="0"/>
        <v>0.252955082</v>
      </c>
      <c r="I16" s="108">
        <f t="shared" si="1"/>
        <v>-489801.68779330194</v>
      </c>
      <c r="J16" s="111">
        <v>5.75648744897959E-2</v>
      </c>
      <c r="K16" s="108">
        <f t="shared" si="2"/>
        <v>31</v>
      </c>
      <c r="L16" s="19">
        <v>7072.1229999999996</v>
      </c>
      <c r="M16" s="108">
        <f t="shared" si="3"/>
        <v>1901850.072345064</v>
      </c>
      <c r="P16" s="31"/>
    </row>
    <row r="17" spans="2:18" s="26" customFormat="1">
      <c r="B17" s="30">
        <v>45231</v>
      </c>
      <c r="C17" s="108">
        <f t="shared" si="6"/>
        <v>1901850.072345064</v>
      </c>
      <c r="D17" s="108">
        <f>4762701517/1000</f>
        <v>4762701.517</v>
      </c>
      <c r="E17" s="109">
        <f t="shared" si="4"/>
        <v>11.157999999999999</v>
      </c>
      <c r="F17" s="108">
        <f>-53297374.6320004/1000</f>
        <v>-53297.374632000399</v>
      </c>
      <c r="G17" s="108">
        <f t="shared" si="5"/>
        <v>1886850.072345064</v>
      </c>
      <c r="H17" s="110">
        <f t="shared" si="0"/>
        <v>0.252955082</v>
      </c>
      <c r="I17" s="108">
        <f t="shared" si="1"/>
        <v>-477288.31477175158</v>
      </c>
      <c r="J17" s="111">
        <f>Main!R41</f>
        <v>5.6221939207048502E-2</v>
      </c>
      <c r="K17" s="108">
        <f t="shared" si="2"/>
        <v>30</v>
      </c>
      <c r="L17" s="19">
        <v>6513.57</v>
      </c>
      <c r="M17" s="108">
        <f>C17+F17+L17</f>
        <v>1855066.2677130636</v>
      </c>
    </row>
    <row r="18" spans="2:18" s="26" customFormat="1">
      <c r="B18" s="30">
        <v>45261</v>
      </c>
      <c r="C18" s="108">
        <f t="shared" si="6"/>
        <v>1855066.2677130636</v>
      </c>
      <c r="D18" s="108">
        <f>5313298747/1000</f>
        <v>5313298.7470000004</v>
      </c>
      <c r="E18" s="109">
        <f t="shared" si="4"/>
        <v>11.157999999999999</v>
      </c>
      <c r="F18" s="108">
        <f>-59527413.7965887/1000</f>
        <v>-59527.413796588698</v>
      </c>
      <c r="G18" s="108">
        <f t="shared" si="5"/>
        <v>1840066.2677130636</v>
      </c>
      <c r="H18" s="110">
        <f t="shared" si="0"/>
        <v>0.252955082</v>
      </c>
      <c r="I18" s="108">
        <f t="shared" si="1"/>
        <v>-465454.11363479198</v>
      </c>
      <c r="J18" s="111">
        <f>Main!R42</f>
        <v>5.65563510578279E-2</v>
      </c>
      <c r="K18" s="108">
        <f t="shared" si="2"/>
        <v>31</v>
      </c>
      <c r="L18" s="19">
        <v>6602.8450000000003</v>
      </c>
      <c r="M18" s="108">
        <f t="shared" si="3"/>
        <v>1802141.6989164748</v>
      </c>
      <c r="P18" s="32"/>
    </row>
    <row r="19" spans="2:18" s="26" customFormat="1">
      <c r="B19" s="30">
        <v>45292</v>
      </c>
      <c r="C19" s="108">
        <f t="shared" si="6"/>
        <v>1802141.6989164748</v>
      </c>
      <c r="D19" s="112">
        <f>6262753718/1000</f>
        <v>6262753.7180000003</v>
      </c>
      <c r="E19" s="109">
        <f t="shared" si="4"/>
        <v>11.157999999999999</v>
      </c>
      <c r="F19" s="108">
        <f>-70190762.0661123/1000</f>
        <v>-70190.762066112293</v>
      </c>
      <c r="G19" s="108">
        <f t="shared" si="5"/>
        <v>1787141.6989164748</v>
      </c>
      <c r="H19" s="110">
        <f t="shared" si="0"/>
        <v>0.252955082</v>
      </c>
      <c r="I19" s="108">
        <f t="shared" si="1"/>
        <v>-452066.57499503618</v>
      </c>
      <c r="J19" s="111">
        <f>Main!R44</f>
        <v>5.6688655895865199E-2</v>
      </c>
      <c r="K19" s="108">
        <f t="shared" si="2"/>
        <v>31</v>
      </c>
      <c r="L19" s="19">
        <v>6410.366</v>
      </c>
      <c r="M19" s="108">
        <f t="shared" si="3"/>
        <v>1738361.3028503624</v>
      </c>
    </row>
    <row r="20" spans="2:18" s="26" customFormat="1">
      <c r="B20" s="30">
        <v>45323</v>
      </c>
      <c r="C20" s="108">
        <f t="shared" si="6"/>
        <v>1738361.3028503624</v>
      </c>
      <c r="D20" s="112">
        <f>5774875895/1000</f>
        <v>5774875.8949999996</v>
      </c>
      <c r="E20" s="109">
        <f t="shared" si="4"/>
        <v>11.157999999999999</v>
      </c>
      <c r="F20" s="108">
        <f>-64696402.3399438/1000</f>
        <v>-64696.402339943794</v>
      </c>
      <c r="G20" s="108">
        <f t="shared" si="5"/>
        <v>1723361.3028503624</v>
      </c>
      <c r="H20" s="110">
        <f t="shared" si="0"/>
        <v>0.252955082</v>
      </c>
      <c r="I20" s="108">
        <f t="shared" si="1"/>
        <v>-435932.99967814027</v>
      </c>
      <c r="J20" s="111">
        <f>Main!R45</f>
        <v>5.6405133842239198E-2</v>
      </c>
      <c r="K20" s="108">
        <f t="shared" si="2"/>
        <v>29</v>
      </c>
      <c r="L20" s="19">
        <v>5753.8609999999999</v>
      </c>
      <c r="M20" s="108">
        <f t="shared" si="3"/>
        <v>1679418.7615104187</v>
      </c>
    </row>
    <row r="21" spans="2:18" s="26" customFormat="1">
      <c r="B21" s="30">
        <v>45352</v>
      </c>
      <c r="C21" s="108">
        <f t="shared" si="6"/>
        <v>1679418.7615104187</v>
      </c>
      <c r="D21" s="112">
        <f>5077705177/1000</f>
        <v>5077705.1770000001</v>
      </c>
      <c r="E21" s="109">
        <f t="shared" si="4"/>
        <v>11.157999999999999</v>
      </c>
      <c r="F21" s="108">
        <f>-56863731.4621271/1000</f>
        <v>-56863.7314621271</v>
      </c>
      <c r="G21" s="108">
        <f t="shared" si="5"/>
        <v>1664418.7615104187</v>
      </c>
      <c r="H21" s="110">
        <f t="shared" si="0"/>
        <v>0.252955082</v>
      </c>
      <c r="I21" s="108">
        <f t="shared" si="1"/>
        <v>-421023.18430020643</v>
      </c>
      <c r="J21" s="111">
        <f>Main!R46</f>
        <v>5.5757589983844898E-2</v>
      </c>
      <c r="K21" s="108">
        <f t="shared" si="2"/>
        <v>31</v>
      </c>
      <c r="L21" s="19">
        <v>5872.1130000000003</v>
      </c>
      <c r="M21" s="108">
        <f t="shared" si="3"/>
        <v>1628427.1430482916</v>
      </c>
      <c r="P21" s="32"/>
    </row>
    <row r="22" spans="2:18" s="26" customFormat="1">
      <c r="B22" s="30">
        <v>45383</v>
      </c>
      <c r="C22" s="108">
        <f t="shared" si="6"/>
        <v>1628427.1430482916</v>
      </c>
      <c r="D22" s="112">
        <f>4706223382/1000</f>
        <v>4706223.3820000002</v>
      </c>
      <c r="E22" s="109">
        <f t="shared" si="4"/>
        <v>11.157999999999999</v>
      </c>
      <c r="F22" s="108">
        <f>-52697624.2446715/1000</f>
        <v>-52697.624244671504</v>
      </c>
      <c r="G22" s="108">
        <f t="shared" si="5"/>
        <v>1613427.1430482916</v>
      </c>
      <c r="H22" s="110">
        <f t="shared" si="0"/>
        <v>0.252955082</v>
      </c>
      <c r="I22" s="108">
        <f t="shared" si="1"/>
        <v>-408124.59527080634</v>
      </c>
      <c r="J22" s="111">
        <f>Main!R47</f>
        <v>5.7037740697674401E-2</v>
      </c>
      <c r="K22" s="108">
        <f t="shared" si="2"/>
        <v>30</v>
      </c>
      <c r="L22" s="19">
        <v>5635.05</v>
      </c>
      <c r="M22" s="108">
        <f t="shared" si="3"/>
        <v>1581364.5688036201</v>
      </c>
    </row>
    <row r="23" spans="2:18" s="26" customFormat="1" ht="12.75" customHeight="1">
      <c r="B23" s="30">
        <v>45413</v>
      </c>
      <c r="C23" s="108">
        <f t="shared" si="6"/>
        <v>1581364.5688036201</v>
      </c>
      <c r="D23" s="112">
        <f>5201878046/1000</f>
        <v>5201878.0460000001</v>
      </c>
      <c r="E23" s="109">
        <f t="shared" si="4"/>
        <v>11.157999999999999</v>
      </c>
      <c r="F23" s="108">
        <f>-58253513.5121356/1000</f>
        <v>-58253.5135121356</v>
      </c>
      <c r="G23" s="108">
        <f t="shared" si="5"/>
        <v>1566364.5688036201</v>
      </c>
      <c r="H23" s="110">
        <f t="shared" si="0"/>
        <v>0.252955082</v>
      </c>
      <c r="I23" s="108">
        <f t="shared" si="1"/>
        <v>-396219.87794361432</v>
      </c>
      <c r="J23" s="111">
        <f>Main!R48</f>
        <v>6.3729319354838707E-2</v>
      </c>
      <c r="K23" s="108">
        <f t="shared" si="2"/>
        <v>31</v>
      </c>
      <c r="L23" s="19">
        <v>6316.25</v>
      </c>
      <c r="M23" s="108">
        <f>C23+F23+L23-10370.82246</f>
        <v>1519056.4828314846</v>
      </c>
      <c r="N23" s="35">
        <v>1</v>
      </c>
    </row>
    <row r="24" spans="2:18" s="26" customFormat="1">
      <c r="B24" s="30">
        <v>45444</v>
      </c>
      <c r="C24" s="108">
        <f t="shared" si="6"/>
        <v>1519056.4828314846</v>
      </c>
      <c r="D24" s="112">
        <v>6107212.3799999999</v>
      </c>
      <c r="E24" s="109">
        <f>E12</f>
        <v>11.258999999999999</v>
      </c>
      <c r="F24" s="108">
        <f>-69042166/1000</f>
        <v>-69042.165999999997</v>
      </c>
      <c r="G24" s="108">
        <f t="shared" si="5"/>
        <v>1504056.4828314846</v>
      </c>
      <c r="H24" s="110">
        <v>0.25040326409999997</v>
      </c>
      <c r="I24" s="108">
        <f t="shared" si="1"/>
        <v>-376620.6526917693</v>
      </c>
      <c r="J24" s="111">
        <f>Main!R49</f>
        <v>5.7754322368421103E-2</v>
      </c>
      <c r="K24" s="108">
        <f t="shared" si="2"/>
        <v>30</v>
      </c>
      <c r="L24" s="19">
        <v>5337.24</v>
      </c>
      <c r="M24" s="108">
        <f t="shared" si="3"/>
        <v>1455351.5568314847</v>
      </c>
      <c r="P24" s="32"/>
      <c r="Q24" s="119"/>
      <c r="R24" s="120"/>
    </row>
    <row r="25" spans="2:18" s="26" customFormat="1">
      <c r="B25" s="30">
        <v>45474</v>
      </c>
      <c r="C25" s="108">
        <f t="shared" si="6"/>
        <v>1455351.5568314847</v>
      </c>
      <c r="D25" s="112">
        <v>7015222.9239999996</v>
      </c>
      <c r="E25" s="109">
        <f t="shared" ref="E25:E27" si="7">E13</f>
        <v>11.258999999999999</v>
      </c>
      <c r="F25" s="92">
        <v>-79346.806810000009</v>
      </c>
      <c r="G25" s="108">
        <f t="shared" si="5"/>
        <v>1440351.5568314847</v>
      </c>
      <c r="H25" s="110">
        <v>0.25040326409999997</v>
      </c>
      <c r="I25" s="108">
        <f t="shared" si="1"/>
        <v>-360668.73128212034</v>
      </c>
      <c r="J25" s="111">
        <f>Main!R50</f>
        <v>5.9872226315789499E-2</v>
      </c>
      <c r="K25" s="108">
        <f t="shared" si="2"/>
        <v>31</v>
      </c>
      <c r="L25" s="92">
        <v>5475.22</v>
      </c>
      <c r="M25" s="108">
        <f t="shared" si="3"/>
        <v>1381479.9700214847</v>
      </c>
      <c r="P25" s="32"/>
      <c r="Q25" s="119"/>
      <c r="R25" s="120"/>
    </row>
    <row r="26" spans="2:18" s="26" customFormat="1">
      <c r="B26" s="30">
        <v>45505</v>
      </c>
      <c r="C26" s="108">
        <f t="shared" si="6"/>
        <v>1381479.9700214847</v>
      </c>
      <c r="D26" s="112">
        <v>6958990.5279999999</v>
      </c>
      <c r="E26" s="109">
        <f t="shared" si="7"/>
        <v>11.258999999999999</v>
      </c>
      <c r="F26" s="92">
        <v>-78697.129369999995</v>
      </c>
      <c r="G26" s="108">
        <f t="shared" si="5"/>
        <v>1366479.9700214847</v>
      </c>
      <c r="H26" s="110">
        <v>0.25040326409999997</v>
      </c>
      <c r="I26" s="108">
        <f t="shared" si="1"/>
        <v>-342171.04482064984</v>
      </c>
      <c r="J26" s="111">
        <f>Main!R51</f>
        <v>5.8240352272727301E-2</v>
      </c>
      <c r="K26" s="108">
        <f t="shared" si="2"/>
        <v>31</v>
      </c>
      <c r="L26" s="92">
        <v>5052.8450000000003</v>
      </c>
      <c r="M26" s="108">
        <f t="shared" si="3"/>
        <v>1307835.6856514846</v>
      </c>
      <c r="O26" s="32"/>
    </row>
    <row r="27" spans="2:18" s="26" customFormat="1">
      <c r="B27" s="30">
        <v>45536</v>
      </c>
      <c r="C27" s="108">
        <f t="shared" si="6"/>
        <v>1307835.6856514846</v>
      </c>
      <c r="D27" s="112">
        <v>6484243.727</v>
      </c>
      <c r="E27" s="109">
        <f t="shared" si="7"/>
        <v>11.258999999999999</v>
      </c>
      <c r="F27" s="92">
        <v>-73312.615250000003</v>
      </c>
      <c r="G27" s="108">
        <f t="shared" si="5"/>
        <v>1292835.6856514846</v>
      </c>
      <c r="H27" s="110">
        <v>0.25040326409999997</v>
      </c>
      <c r="I27" s="108">
        <f t="shared" si="1"/>
        <v>-323730.27563209325</v>
      </c>
      <c r="J27" s="111">
        <f>Main!R52</f>
        <v>5.5492333333333303E-2</v>
      </c>
      <c r="K27" s="108">
        <f t="shared" si="2"/>
        <v>30</v>
      </c>
      <c r="L27" s="92">
        <v>4408.0200000000004</v>
      </c>
      <c r="M27" s="108">
        <f t="shared" si="3"/>
        <v>1238931.0904014846</v>
      </c>
    </row>
    <row r="28" spans="2:18">
      <c r="B28" s="30">
        <v>45566</v>
      </c>
      <c r="C28" s="108">
        <f t="shared" si="6"/>
        <v>1238931.0904014846</v>
      </c>
      <c r="D28" s="112">
        <v>5347181.7860000003</v>
      </c>
      <c r="E28" s="109">
        <f>E16</f>
        <v>11.157999999999999</v>
      </c>
      <c r="F28" s="92">
        <v>-59896.460160000002</v>
      </c>
      <c r="G28" s="108">
        <f t="shared" si="5"/>
        <v>1223931.0904014846</v>
      </c>
      <c r="H28" s="110">
        <v>0.25040326409999997</v>
      </c>
      <c r="I28" s="108">
        <f t="shared" si="1"/>
        <v>-306476.34007000388</v>
      </c>
      <c r="J28" s="111">
        <f>Main!R53</f>
        <v>5.8862054838709703E-2</v>
      </c>
      <c r="K28" s="108">
        <f t="shared" si="2"/>
        <v>31</v>
      </c>
      <c r="L28" s="92">
        <v>4574.05</v>
      </c>
      <c r="M28" s="108">
        <f t="shared" si="3"/>
        <v>1183608.6802414847</v>
      </c>
    </row>
    <row r="29" spans="2:18" s="26" customFormat="1">
      <c r="B29" s="30">
        <v>45597</v>
      </c>
      <c r="C29" s="108">
        <f t="shared" si="6"/>
        <v>1183608.6802414847</v>
      </c>
      <c r="D29" s="112">
        <v>4686066.2910000002</v>
      </c>
      <c r="E29" s="109">
        <f t="shared" ref="E29:E35" si="8">E17</f>
        <v>11.157999999999999</v>
      </c>
      <c r="F29" s="92">
        <v>-52464.902161889499</v>
      </c>
      <c r="G29" s="108">
        <f t="shared" si="5"/>
        <v>1168608.6802414847</v>
      </c>
      <c r="H29" s="110">
        <v>0.25040326409999997</v>
      </c>
      <c r="I29" s="108">
        <f t="shared" si="1"/>
        <v>-292623.42798806092</v>
      </c>
      <c r="J29" s="111">
        <f>Main!R54</f>
        <v>5.19678133333333E-2</v>
      </c>
      <c r="K29" s="108">
        <f t="shared" si="2"/>
        <v>30</v>
      </c>
      <c r="L29" s="92">
        <v>3731.4</v>
      </c>
      <c r="M29" s="108">
        <f t="shared" si="3"/>
        <v>1134875.1780795951</v>
      </c>
    </row>
    <row r="30" spans="2:18" s="26" customFormat="1">
      <c r="B30" s="30">
        <v>45627</v>
      </c>
      <c r="C30" s="108">
        <f t="shared" si="6"/>
        <v>1134875.1780795951</v>
      </c>
      <c r="D30" s="112">
        <v>5570285.0159999998</v>
      </c>
      <c r="E30" s="109">
        <f t="shared" si="8"/>
        <v>11.157999999999999</v>
      </c>
      <c r="F30" s="92">
        <v>-62403.847877509703</v>
      </c>
      <c r="G30" s="108">
        <f t="shared" si="5"/>
        <v>1119875.1780795951</v>
      </c>
      <c r="H30" s="110">
        <v>0.25040326409999997</v>
      </c>
      <c r="I30" s="108">
        <f t="shared" si="1"/>
        <v>-280420.39997569931</v>
      </c>
      <c r="J30" s="111">
        <f>Main!R55</f>
        <v>4.9501057142857102E-2</v>
      </c>
      <c r="K30" s="108">
        <f t="shared" si="2"/>
        <v>31</v>
      </c>
      <c r="L30" s="92">
        <v>3519.585</v>
      </c>
      <c r="M30" s="108">
        <f t="shared" si="3"/>
        <v>1075990.9152020854</v>
      </c>
    </row>
    <row r="31" spans="2:18" s="26" customFormat="1">
      <c r="B31" s="30">
        <v>45658</v>
      </c>
      <c r="C31" s="92">
        <f t="shared" si="6"/>
        <v>1075990.9152020854</v>
      </c>
      <c r="D31" s="92">
        <f>6463182939/1000</f>
        <v>6463182.9390000002</v>
      </c>
      <c r="E31" s="109">
        <f t="shared" si="8"/>
        <v>11.157999999999999</v>
      </c>
      <c r="F31" s="92">
        <f>-72442665.44/1000</f>
        <v>-72442.665439999997</v>
      </c>
      <c r="G31" s="92">
        <f t="shared" si="5"/>
        <v>1060990.9152020854</v>
      </c>
      <c r="H31" s="94">
        <v>0.25040326409999997</v>
      </c>
      <c r="I31" s="92">
        <f t="shared" si="1"/>
        <v>-265675.58834704844</v>
      </c>
      <c r="J31" s="95">
        <v>4.7111417449664399E-2</v>
      </c>
      <c r="K31" s="92">
        <f t="shared" si="2"/>
        <v>31</v>
      </c>
      <c r="L31" s="54">
        <v>3173.5630000000001</v>
      </c>
      <c r="M31" s="92">
        <f t="shared" si="3"/>
        <v>1006721.8127620853</v>
      </c>
    </row>
    <row r="32" spans="2:18" s="26" customFormat="1">
      <c r="B32" s="30">
        <v>45689</v>
      </c>
      <c r="C32" s="92">
        <f t="shared" si="6"/>
        <v>1006721.8127620853</v>
      </c>
      <c r="D32" s="92">
        <f>6025799302/1000</f>
        <v>6025799.3020000001</v>
      </c>
      <c r="E32" s="109">
        <f t="shared" si="8"/>
        <v>11.157999999999999</v>
      </c>
      <c r="F32" s="92">
        <f>-67518278.22/1000</f>
        <v>-67518.278219999993</v>
      </c>
      <c r="G32" s="92">
        <f t="shared" si="5"/>
        <v>991721.81276208535</v>
      </c>
      <c r="H32" s="94">
        <v>0.25040326409999997</v>
      </c>
      <c r="I32" s="92">
        <f t="shared" si="1"/>
        <v>-248330.37899479517</v>
      </c>
      <c r="J32" s="95">
        <v>4.6177543042071202E-2</v>
      </c>
      <c r="K32" s="92">
        <f t="shared" si="2"/>
        <v>28</v>
      </c>
      <c r="L32" s="54">
        <v>2642.0520000000001</v>
      </c>
      <c r="M32" s="92">
        <f t="shared" si="3"/>
        <v>941845.5865420854</v>
      </c>
    </row>
    <row r="33" spans="2:16" s="26" customFormat="1">
      <c r="B33" s="30">
        <v>45717</v>
      </c>
      <c r="C33" s="92">
        <f t="shared" si="6"/>
        <v>941845.5865420854</v>
      </c>
      <c r="D33" s="92">
        <f>5168260648/1000</f>
        <v>5168260.648</v>
      </c>
      <c r="E33" s="109">
        <f t="shared" si="8"/>
        <v>11.157999999999999</v>
      </c>
      <c r="F33" s="92">
        <f>-57885700.3/1000</f>
        <v>-57885.700299999997</v>
      </c>
      <c r="G33" s="92">
        <f t="shared" si="5"/>
        <v>926845.5865420854</v>
      </c>
      <c r="H33" s="94">
        <v>0.25040326409999997</v>
      </c>
      <c r="I33" s="92">
        <f t="shared" si="1"/>
        <v>-232085.16018681717</v>
      </c>
      <c r="J33" s="95">
        <v>4.8630165277777797E-2</v>
      </c>
      <c r="K33" s="92">
        <f t="shared" si="2"/>
        <v>31</v>
      </c>
      <c r="L33" s="54">
        <v>2869.5149999999999</v>
      </c>
      <c r="M33" s="92">
        <f t="shared" si="3"/>
        <v>886829.40124208538</v>
      </c>
    </row>
    <row r="34" spans="2:16" s="26" customFormat="1">
      <c r="B34" s="30">
        <v>45748</v>
      </c>
      <c r="C34" s="92">
        <f t="shared" si="6"/>
        <v>886829.40124208538</v>
      </c>
      <c r="D34" s="112" t="s">
        <v>73</v>
      </c>
      <c r="E34" s="109">
        <f t="shared" si="8"/>
        <v>11.157999999999999</v>
      </c>
      <c r="F34" s="92" t="s">
        <v>73</v>
      </c>
      <c r="G34" s="92" t="s">
        <v>73</v>
      </c>
      <c r="H34" s="110">
        <v>0.25040326409999997</v>
      </c>
      <c r="I34" s="92" t="s">
        <v>73</v>
      </c>
      <c r="J34" s="111">
        <f>'Part A'!S32</f>
        <v>4.2500000000000003E-2</v>
      </c>
      <c r="K34" s="108">
        <f t="shared" si="2"/>
        <v>30</v>
      </c>
      <c r="L34" s="92" t="s">
        <v>73</v>
      </c>
      <c r="M34" s="92" t="s">
        <v>73</v>
      </c>
    </row>
    <row r="35" spans="2:16">
      <c r="B35" s="33">
        <v>45778</v>
      </c>
      <c r="C35" s="96" t="s">
        <v>73</v>
      </c>
      <c r="D35" s="132" t="s">
        <v>73</v>
      </c>
      <c r="E35" s="133">
        <f t="shared" si="8"/>
        <v>11.157999999999999</v>
      </c>
      <c r="F35" s="96" t="s">
        <v>73</v>
      </c>
      <c r="G35" s="96" t="s">
        <v>73</v>
      </c>
      <c r="H35" s="114">
        <v>0.25040326409999997</v>
      </c>
      <c r="I35" s="96" t="s">
        <v>73</v>
      </c>
      <c r="J35" s="115">
        <f>'Part A'!S33</f>
        <v>4.2500000000000003E-2</v>
      </c>
      <c r="K35" s="113">
        <f t="shared" si="2"/>
        <v>31</v>
      </c>
      <c r="L35" s="96" t="s">
        <v>73</v>
      </c>
      <c r="M35" s="96" t="s">
        <v>73</v>
      </c>
    </row>
    <row r="36" spans="2:16">
      <c r="B36" s="33">
        <v>45809</v>
      </c>
      <c r="C36" s="96" t="s">
        <v>73</v>
      </c>
      <c r="D36" s="132" t="s">
        <v>73</v>
      </c>
      <c r="E36" s="133">
        <f>E24</f>
        <v>11.258999999999999</v>
      </c>
      <c r="F36" s="96" t="s">
        <v>73</v>
      </c>
      <c r="G36" s="96" t="s">
        <v>73</v>
      </c>
      <c r="H36" s="114">
        <v>0.25040326409999997</v>
      </c>
      <c r="I36" s="96" t="s">
        <v>73</v>
      </c>
      <c r="J36" s="115">
        <f>'Part A'!S34</f>
        <v>4.2500000000000003E-2</v>
      </c>
      <c r="K36" s="113">
        <f t="shared" si="2"/>
        <v>30</v>
      </c>
      <c r="L36" s="96" t="s">
        <v>73</v>
      </c>
      <c r="M36" s="96" t="s">
        <v>73</v>
      </c>
    </row>
    <row r="37" spans="2:16">
      <c r="B37" s="33">
        <v>45839</v>
      </c>
      <c r="C37" s="96" t="s">
        <v>73</v>
      </c>
      <c r="D37" s="132" t="s">
        <v>73</v>
      </c>
      <c r="E37" s="133">
        <f t="shared" ref="E37:E39" si="9">E25</f>
        <v>11.258999999999999</v>
      </c>
      <c r="F37" s="96" t="s">
        <v>73</v>
      </c>
      <c r="G37" s="96" t="s">
        <v>73</v>
      </c>
      <c r="H37" s="114">
        <v>0.25040326409999997</v>
      </c>
      <c r="I37" s="96" t="s">
        <v>73</v>
      </c>
      <c r="J37" s="115">
        <f>'Part A'!S35</f>
        <v>3.7999999999999999E-2</v>
      </c>
      <c r="K37" s="113">
        <f t="shared" si="2"/>
        <v>31</v>
      </c>
      <c r="L37" s="96" t="s">
        <v>73</v>
      </c>
      <c r="M37" s="96" t="s">
        <v>73</v>
      </c>
    </row>
    <row r="38" spans="2:16">
      <c r="B38" s="33">
        <v>45870</v>
      </c>
      <c r="C38" s="96" t="s">
        <v>73</v>
      </c>
      <c r="D38" s="132" t="s">
        <v>73</v>
      </c>
      <c r="E38" s="133">
        <f t="shared" si="9"/>
        <v>11.258999999999999</v>
      </c>
      <c r="F38" s="96" t="s">
        <v>73</v>
      </c>
      <c r="G38" s="96" t="s">
        <v>73</v>
      </c>
      <c r="H38" s="114">
        <v>0.25040326409999997</v>
      </c>
      <c r="I38" s="96" t="s">
        <v>73</v>
      </c>
      <c r="J38" s="115">
        <f>'Part A'!S36</f>
        <v>3.7999999999999999E-2</v>
      </c>
      <c r="K38" s="113">
        <f t="shared" si="2"/>
        <v>31</v>
      </c>
      <c r="L38" s="96" t="s">
        <v>73</v>
      </c>
      <c r="M38" s="96" t="s">
        <v>73</v>
      </c>
    </row>
    <row r="39" spans="2:16">
      <c r="B39" s="33">
        <v>45901</v>
      </c>
      <c r="C39" s="96" t="s">
        <v>73</v>
      </c>
      <c r="D39" s="132" t="s">
        <v>73</v>
      </c>
      <c r="E39" s="133">
        <f t="shared" si="9"/>
        <v>11.258999999999999</v>
      </c>
      <c r="F39" s="96" t="s">
        <v>73</v>
      </c>
      <c r="G39" s="96" t="s">
        <v>73</v>
      </c>
      <c r="H39" s="114">
        <v>0.25040326409999997</v>
      </c>
      <c r="I39" s="96" t="s">
        <v>73</v>
      </c>
      <c r="J39" s="115">
        <f>'Part A'!S37</f>
        <v>3.7999999999999999E-2</v>
      </c>
      <c r="K39" s="113">
        <f t="shared" si="2"/>
        <v>30</v>
      </c>
      <c r="L39" s="96" t="s">
        <v>73</v>
      </c>
      <c r="M39" s="96" t="s">
        <v>73</v>
      </c>
    </row>
    <row r="40" spans="2:16">
      <c r="B40" s="33">
        <v>45931</v>
      </c>
      <c r="C40" s="96" t="s">
        <v>73</v>
      </c>
      <c r="D40" s="132" t="s">
        <v>73</v>
      </c>
      <c r="E40" s="133">
        <f>E28</f>
        <v>11.157999999999999</v>
      </c>
      <c r="F40" s="96" t="s">
        <v>73</v>
      </c>
      <c r="G40" s="96" t="s">
        <v>73</v>
      </c>
      <c r="H40" s="114">
        <v>0.25040326409999997</v>
      </c>
      <c r="I40" s="96" t="s">
        <v>73</v>
      </c>
      <c r="J40" s="115">
        <f>'Part A'!S38</f>
        <v>3.2500000000000001E-2</v>
      </c>
      <c r="K40" s="113">
        <f t="shared" si="2"/>
        <v>31</v>
      </c>
      <c r="L40" s="96" t="s">
        <v>73</v>
      </c>
      <c r="M40" s="96" t="s">
        <v>73</v>
      </c>
    </row>
    <row r="41" spans="2:16">
      <c r="B41" s="33">
        <v>45962</v>
      </c>
      <c r="C41" s="96" t="s">
        <v>73</v>
      </c>
      <c r="D41" s="132" t="s">
        <v>73</v>
      </c>
      <c r="E41" s="133">
        <f t="shared" si="4"/>
        <v>11.157999999999999</v>
      </c>
      <c r="F41" s="96" t="s">
        <v>73</v>
      </c>
      <c r="G41" s="96" t="s">
        <v>73</v>
      </c>
      <c r="H41" s="114">
        <v>0.25040326409999997</v>
      </c>
      <c r="I41" s="96" t="s">
        <v>73</v>
      </c>
      <c r="J41" s="115">
        <f>'Part A'!S39</f>
        <v>3.2500000000000001E-2</v>
      </c>
      <c r="K41" s="113">
        <f t="shared" si="2"/>
        <v>30</v>
      </c>
      <c r="L41" s="96" t="s">
        <v>73</v>
      </c>
      <c r="M41" s="96" t="s">
        <v>73</v>
      </c>
    </row>
    <row r="42" spans="2:16">
      <c r="B42" s="33">
        <v>45992</v>
      </c>
      <c r="C42" s="96" t="s">
        <v>73</v>
      </c>
      <c r="D42" s="132" t="s">
        <v>73</v>
      </c>
      <c r="E42" s="133">
        <f t="shared" si="4"/>
        <v>11.157999999999999</v>
      </c>
      <c r="F42" s="96" t="s">
        <v>73</v>
      </c>
      <c r="G42" s="96" t="s">
        <v>73</v>
      </c>
      <c r="H42" s="114">
        <v>0.25040326409999997</v>
      </c>
      <c r="I42" s="96" t="s">
        <v>73</v>
      </c>
      <c r="J42" s="115">
        <f>'Part A'!S40</f>
        <v>3.2500000000000001E-2</v>
      </c>
      <c r="K42" s="113">
        <f t="shared" si="2"/>
        <v>31</v>
      </c>
      <c r="L42" s="96" t="s">
        <v>73</v>
      </c>
      <c r="M42" s="96" t="s">
        <v>73</v>
      </c>
    </row>
    <row r="43" spans="2:16">
      <c r="B43" s="33">
        <v>46023</v>
      </c>
      <c r="C43" s="96" t="s">
        <v>73</v>
      </c>
      <c r="D43" s="132" t="s">
        <v>73</v>
      </c>
      <c r="E43" s="133">
        <f t="shared" si="4"/>
        <v>11.157999999999999</v>
      </c>
      <c r="F43" s="96" t="s">
        <v>73</v>
      </c>
      <c r="G43" s="96" t="s">
        <v>73</v>
      </c>
      <c r="H43" s="114">
        <v>0.25040326409999997</v>
      </c>
      <c r="I43" s="96" t="s">
        <v>73</v>
      </c>
      <c r="J43" s="115">
        <f>'Part A'!S41</f>
        <v>2.9000000000000001E-2</v>
      </c>
      <c r="K43" s="113">
        <f t="shared" si="2"/>
        <v>31</v>
      </c>
      <c r="L43" s="96" t="s">
        <v>73</v>
      </c>
      <c r="M43" s="96" t="s">
        <v>73</v>
      </c>
    </row>
    <row r="44" spans="2:16">
      <c r="B44" s="33">
        <v>46054</v>
      </c>
      <c r="C44" s="96" t="s">
        <v>73</v>
      </c>
      <c r="D44" s="132" t="s">
        <v>73</v>
      </c>
      <c r="E44" s="133">
        <f t="shared" si="4"/>
        <v>11.157999999999999</v>
      </c>
      <c r="F44" s="96" t="s">
        <v>73</v>
      </c>
      <c r="G44" s="96" t="s">
        <v>73</v>
      </c>
      <c r="H44" s="114">
        <v>0.25040326409999997</v>
      </c>
      <c r="I44" s="96" t="s">
        <v>73</v>
      </c>
      <c r="J44" s="115">
        <f>'Part A'!S42</f>
        <v>2.9000000000000001E-2</v>
      </c>
      <c r="K44" s="113">
        <f t="shared" si="2"/>
        <v>28</v>
      </c>
      <c r="L44" s="96" t="s">
        <v>73</v>
      </c>
      <c r="M44" s="96" t="s">
        <v>73</v>
      </c>
    </row>
    <row r="45" spans="2:16">
      <c r="B45" s="33">
        <v>46082</v>
      </c>
      <c r="C45" s="96" t="s">
        <v>73</v>
      </c>
      <c r="D45" s="132" t="s">
        <v>73</v>
      </c>
      <c r="E45" s="133">
        <f t="shared" si="4"/>
        <v>11.157999999999999</v>
      </c>
      <c r="F45" s="96" t="s">
        <v>73</v>
      </c>
      <c r="G45" s="96" t="s">
        <v>73</v>
      </c>
      <c r="H45" s="114">
        <v>0.25040326409999997</v>
      </c>
      <c r="I45" s="96" t="s">
        <v>73</v>
      </c>
      <c r="J45" s="115">
        <f>'Part A'!S43</f>
        <v>2.9000000000000001E-2</v>
      </c>
      <c r="K45" s="113">
        <f t="shared" si="2"/>
        <v>31</v>
      </c>
      <c r="L45" s="96" t="s">
        <v>73</v>
      </c>
      <c r="M45" s="96" t="s">
        <v>73</v>
      </c>
    </row>
    <row r="46" spans="2:16">
      <c r="B46" s="33">
        <v>46113</v>
      </c>
      <c r="C46" s="96" t="s">
        <v>73</v>
      </c>
      <c r="D46" s="132" t="s">
        <v>73</v>
      </c>
      <c r="E46" s="133">
        <f t="shared" si="4"/>
        <v>11.157999999999999</v>
      </c>
      <c r="F46" s="96" t="s">
        <v>73</v>
      </c>
      <c r="G46" s="96" t="s">
        <v>73</v>
      </c>
      <c r="H46" s="114">
        <v>0.25040326409999997</v>
      </c>
      <c r="I46" s="96" t="s">
        <v>73</v>
      </c>
      <c r="J46" s="115">
        <f>'Part A'!S44</f>
        <v>2.9000000000000001E-2</v>
      </c>
      <c r="K46" s="113">
        <f t="shared" si="2"/>
        <v>30</v>
      </c>
      <c r="L46" s="96" t="s">
        <v>73</v>
      </c>
      <c r="M46" s="96" t="s">
        <v>73</v>
      </c>
    </row>
    <row r="47" spans="2:16">
      <c r="B47" s="33">
        <v>46143</v>
      </c>
      <c r="C47" s="96" t="s">
        <v>73</v>
      </c>
      <c r="D47" s="134" t="s">
        <v>73</v>
      </c>
      <c r="E47" s="133">
        <f t="shared" si="4"/>
        <v>11.157999999999999</v>
      </c>
      <c r="F47" s="50" t="s">
        <v>73</v>
      </c>
      <c r="G47" s="96" t="s">
        <v>73</v>
      </c>
      <c r="H47" s="114">
        <v>0.25040326409999997</v>
      </c>
      <c r="I47" s="96" t="s">
        <v>73</v>
      </c>
      <c r="J47" s="115">
        <f>'Part A'!S45</f>
        <v>2.9000000000000001E-2</v>
      </c>
      <c r="K47" s="113">
        <v>31</v>
      </c>
      <c r="L47" s="50" t="s">
        <v>73</v>
      </c>
      <c r="M47" s="96" t="s">
        <v>73</v>
      </c>
      <c r="P47" s="32"/>
    </row>
    <row r="48" spans="2:16">
      <c r="B48" s="34" t="s">
        <v>25</v>
      </c>
      <c r="C48" s="113"/>
      <c r="D48" s="132" t="s">
        <v>73</v>
      </c>
      <c r="F48" s="96" t="s">
        <v>73</v>
      </c>
      <c r="G48" s="113"/>
      <c r="H48" s="116"/>
      <c r="I48" s="116"/>
      <c r="L48" s="96" t="s">
        <v>73</v>
      </c>
    </row>
    <row r="50" spans="1:16">
      <c r="L50" s="116"/>
    </row>
    <row r="51" spans="1:16" s="37" customFormat="1">
      <c r="A51" s="36" t="s">
        <v>13</v>
      </c>
      <c r="B51" s="37" t="s">
        <v>76</v>
      </c>
      <c r="C51" s="117"/>
      <c r="D51" s="117"/>
      <c r="E51" s="117"/>
      <c r="F51" s="117"/>
      <c r="G51" s="117"/>
      <c r="H51" s="118"/>
      <c r="I51" s="117"/>
      <c r="J51" s="83"/>
      <c r="K51" s="117"/>
      <c r="L51" s="117"/>
      <c r="M51" s="117"/>
      <c r="P51" s="38"/>
    </row>
  </sheetData>
  <mergeCells count="4">
    <mergeCell ref="G5:L5"/>
    <mergeCell ref="B2:N2"/>
    <mergeCell ref="B3:N3"/>
    <mergeCell ref="B1:E1"/>
  </mergeCells>
  <printOptions horizontalCentered="1" verticalCentered="1"/>
  <pageMargins left="0.25" right="0.25" top="0.25" bottom="0.25" header="0.3" footer="0.3"/>
  <pageSetup scale="78" orientation="landscape" r:id="rId1"/>
  <headerFooter alignWithMargins="0">
    <oddHeader>&amp;C&amp;"Arial MT,Bold"&amp;14&amp;KFF0000PUBLIC DISCLOSURE&amp;R&amp;14Attachment A</oddHeader>
    <oddFooter>&amp;CPage &amp;P of &amp;N</oddFooter>
  </headerFooter>
  <ignoredErrors>
    <ignoredError sqref="E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Main</vt:lpstr>
      <vt:lpstr>Part A</vt:lpstr>
      <vt:lpstr>Part B</vt:lpstr>
      <vt:lpstr>Main!Print_Area</vt:lpstr>
      <vt:lpstr>Main!Print_Titles</vt:lpstr>
      <vt:lpstr>Main!Print_Titles_MI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2025-05-14T17:26:37Z</dcterms:created>
  <dcterms:modified xsi:type="dcterms:W3CDTF">2025-05-14T17:26:43Z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